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00" yWindow="-105" windowWidth="9000" windowHeight="12090"/>
  </bookViews>
  <sheets>
    <sheet name="E0331_1056204000049_02_0_61_0" sheetId="1" r:id="rId1"/>
  </sheets>
  <externalReferences>
    <externalReference r:id="rId2"/>
  </externalReferences>
  <definedNames>
    <definedName name="_xlnm._FilterDatabase" localSheetId="0" hidden="1">E0331_1056204000049_02_0_61_0!$D$17:$D$89</definedName>
    <definedName name="Z_071B2C72_A1D8_4F18_B02C_3AB1B12C57B5_.wvu.FilterData" localSheetId="0" hidden="1">E0331_1056204000049_02_0_61_0!$D$17:$D$88</definedName>
    <definedName name="Z_1711126E_8F82_4A07_A35A_ACE09E7D68F5_.wvu.FilterData" localSheetId="0" hidden="1">E0331_1056204000049_02_0_61_0!$D$17:$D$89</definedName>
    <definedName name="Z_1711126E_8F82_4A07_A35A_ACE09E7D68F5_.wvu.PrintArea" localSheetId="0" hidden="1">E0331_1056204000049_02_0_61_0!$A$1:$AN$87</definedName>
    <definedName name="Z_3F0194A0_360A_4431_90D0_E54C61E8911B_.wvu.FilterData" localSheetId="0" hidden="1">E0331_1056204000049_02_0_61_0!$D$17:$D$89</definedName>
    <definedName name="Z_B055D43A_078B_424F_BBC8_FC8EB8CA18A8_.wvu.FilterData" localSheetId="0" hidden="1">E0331_1056204000049_02_0_61_0!$D$17:$D$88</definedName>
    <definedName name="Z_B055D43A_078B_424F_BBC8_FC8EB8CA18A8_.wvu.PrintArea" localSheetId="0" hidden="1">E0331_1056204000049_02_0_61_0!$A$1:$AN$87</definedName>
    <definedName name="Z_BED94B10_7391_4795_B1B0_65494D5546B8_.wvu.FilterData" localSheetId="0" hidden="1">E0331_1056204000049_02_0_61_0!$D$17:$D$89</definedName>
    <definedName name="Z_BED94B10_7391_4795_B1B0_65494D5546B8_.wvu.PrintArea" localSheetId="0" hidden="1">E0331_1056204000049_02_0_61_0!$A$1:$AN$87</definedName>
    <definedName name="Z_EAC09AC2_7EF8_424A_A6C3_3251E53C0BB0_.wvu.FilterData" localSheetId="0" hidden="1">E0331_1056204000049_02_0_61_0!$D$17:$D$89</definedName>
    <definedName name="Z_F6219B07_D522_402A_8899_A51E87B4AA92_.wvu.FilterData" localSheetId="0" hidden="1">E0331_1056204000049_02_0_61_0!$D$17:$D$89</definedName>
    <definedName name="Z_F6219B07_D522_402A_8899_A51E87B4AA92_.wvu.PrintArea" localSheetId="0" hidden="1">E0331_1056204000049_02_0_61_0!$A$1:$AN$87</definedName>
    <definedName name="_xlnm.Print_Area" localSheetId="0">E0331_1056204000049_02_0_61_0!$A$1:$AN$87</definedName>
  </definedNames>
  <calcPr calcId="144525"/>
  <customWorkbookViews>
    <customWorkbookView name="Administator - Личное представление" guid="{1711126E-8F82-4A07-A35A-ACE09E7D68F5}" mergeInterval="0" personalView="1" showHorizontalScroll="0" showVerticalScroll="0" showSheetTabs="0" xWindow="579" yWindow="51" windowWidth="1125" windowHeight="724" activeSheetId="1" showComments="commIndAndComment"/>
    <customWorkbookView name="q - Личное представление" guid="{F6219B07-D522-402A-8899-A51E87B4AA92}" mergeInterval="0" personalView="1" maximized="1" showHorizontalScroll="0" showVerticalScroll="0" showSheetTabs="0" xWindow="1" yWindow="1" windowWidth="1276" windowHeight="794" activeSheetId="1"/>
    <customWorkbookView name="Sushilin - Личное представление" guid="{B055D43A-078B-424F-BBC8-FC8EB8CA18A8}" mergeInterval="0" personalView="1" maximized="1" showHorizontalScroll="0" showVerticalScroll="0" showSheetTabs="0" windowWidth="1916" windowHeight="821" activeSheetId="1"/>
    <customWorkbookView name="Rodina - Личное представление" guid="{BED94B10-7391-4795-B1B0-65494D5546B8}" mergeInterval="0" personalView="1" showHorizontalScroll="0" showVerticalScroll="0" showSheetTabs="0" xWindow="636" yWindow="40" windowWidth="628" windowHeight="724" activeSheetId="1"/>
  </customWorkbookViews>
</workbook>
</file>

<file path=xl/calcChain.xml><?xml version="1.0" encoding="utf-8"?>
<calcChain xmlns="http://schemas.openxmlformats.org/spreadsheetml/2006/main">
  <c r="AK18" i="1" l="1"/>
  <c r="AL82" i="1" l="1"/>
  <c r="AL81" i="1"/>
  <c r="AL80" i="1"/>
  <c r="AL78" i="1"/>
  <c r="AL76" i="1"/>
  <c r="AL75" i="1"/>
  <c r="AL74" i="1"/>
  <c r="AL73" i="1"/>
  <c r="AL72" i="1"/>
  <c r="AL71" i="1"/>
  <c r="AL70" i="1"/>
  <c r="AL68" i="1"/>
  <c r="AL67" i="1"/>
  <c r="AL65" i="1"/>
  <c r="AL64" i="1"/>
  <c r="AL63" i="1"/>
  <c r="AL61" i="1"/>
  <c r="AL60" i="1"/>
  <c r="AL58" i="1"/>
  <c r="AL57" i="1"/>
  <c r="AL56" i="1"/>
  <c r="AL50" i="1"/>
  <c r="AL51" i="1"/>
  <c r="AL52" i="1"/>
  <c r="AL53" i="1"/>
  <c r="AL54" i="1"/>
  <c r="AL49" i="1"/>
  <c r="AL42" i="1"/>
  <c r="AL43" i="1"/>
  <c r="AL44" i="1"/>
  <c r="AL45" i="1"/>
  <c r="AL41" i="1"/>
  <c r="AK79" i="1" l="1"/>
  <c r="AJ79" i="1"/>
  <c r="AI79" i="1"/>
  <c r="AH79" i="1"/>
  <c r="AG79" i="1"/>
  <c r="AF79" i="1"/>
  <c r="AE79" i="1"/>
  <c r="AD79" i="1"/>
  <c r="AC79" i="1"/>
  <c r="AB79" i="1"/>
  <c r="AA79" i="1"/>
  <c r="S79" i="1"/>
  <c r="R79" i="1"/>
  <c r="Q79" i="1"/>
  <c r="N79" i="1"/>
  <c r="M79" i="1"/>
  <c r="L79" i="1"/>
  <c r="J79" i="1"/>
  <c r="U80" i="1"/>
  <c r="O80" i="1" s="1"/>
  <c r="K80" i="1" s="1"/>
  <c r="V80" i="1"/>
  <c r="X80" i="1"/>
  <c r="W80" i="1" s="1"/>
  <c r="Z80" i="1"/>
  <c r="Y80" i="1" s="1"/>
  <c r="T80" i="1" s="1"/>
  <c r="P80" i="1" s="1"/>
  <c r="AM80" i="1"/>
  <c r="V81" i="1"/>
  <c r="U81" i="1" s="1"/>
  <c r="K81" i="1" s="1"/>
  <c r="Z81" i="1"/>
  <c r="Y81" i="1" s="1"/>
  <c r="T81" i="1" s="1"/>
  <c r="P81" i="1" s="1"/>
  <c r="AM81" i="1"/>
  <c r="X81" i="1" l="1"/>
  <c r="AD40" i="1"/>
  <c r="AK48" i="1"/>
  <c r="AJ48" i="1"/>
  <c r="AI48" i="1"/>
  <c r="AH48" i="1"/>
  <c r="AG48" i="1"/>
  <c r="AF48" i="1"/>
  <c r="AE48" i="1"/>
  <c r="AD48" i="1"/>
  <c r="AC48" i="1"/>
  <c r="AB48" i="1"/>
  <c r="AA48" i="1"/>
  <c r="S48" i="1"/>
  <c r="R48" i="1"/>
  <c r="Q48" i="1"/>
  <c r="N48" i="1"/>
  <c r="M48" i="1"/>
  <c r="L48" i="1"/>
  <c r="AM54" i="1"/>
  <c r="V54" i="1"/>
  <c r="X54" i="1" s="1"/>
  <c r="W54" i="1" s="1"/>
  <c r="Z54" i="1"/>
  <c r="Y54" i="1" s="1"/>
  <c r="T54" i="1" s="1"/>
  <c r="P54" i="1" s="1"/>
  <c r="J48" i="1"/>
  <c r="W81" i="1" l="1"/>
  <c r="U54" i="1"/>
  <c r="O54" i="1" s="1"/>
  <c r="K54" i="1" s="1"/>
  <c r="L77" i="1"/>
  <c r="M77" i="1"/>
  <c r="N77" i="1"/>
  <c r="Q77" i="1"/>
  <c r="R77" i="1"/>
  <c r="S77" i="1"/>
  <c r="AA77" i="1"/>
  <c r="AB77" i="1"/>
  <c r="AC77" i="1"/>
  <c r="AD77" i="1"/>
  <c r="AE77" i="1"/>
  <c r="AF77" i="1"/>
  <c r="AG77" i="1"/>
  <c r="AH77" i="1"/>
  <c r="AI77" i="1"/>
  <c r="AJ77" i="1"/>
  <c r="AK77" i="1"/>
  <c r="J77" i="1"/>
  <c r="V42" i="1" l="1"/>
  <c r="AL79" i="1" l="1"/>
  <c r="AL77" i="1"/>
  <c r="AM78" i="1"/>
  <c r="AM77" i="1" s="1"/>
  <c r="AA62" i="1"/>
  <c r="L69" i="1"/>
  <c r="M69" i="1"/>
  <c r="N69" i="1"/>
  <c r="Q69" i="1"/>
  <c r="R69" i="1"/>
  <c r="S69" i="1"/>
  <c r="AA69" i="1"/>
  <c r="AB69" i="1"/>
  <c r="AC69" i="1"/>
  <c r="AD69" i="1"/>
  <c r="AE69" i="1"/>
  <c r="AF69" i="1"/>
  <c r="AG69" i="1"/>
  <c r="AH69" i="1"/>
  <c r="AI69" i="1"/>
  <c r="AJ69" i="1"/>
  <c r="AK69" i="1"/>
  <c r="J69" i="1"/>
  <c r="L62" i="1"/>
  <c r="M62" i="1"/>
  <c r="N62" i="1"/>
  <c r="Q62" i="1"/>
  <c r="R62" i="1"/>
  <c r="S62" i="1"/>
  <c r="AB62" i="1"/>
  <c r="AC62" i="1"/>
  <c r="AD62" i="1"/>
  <c r="AE62" i="1"/>
  <c r="AF62" i="1"/>
  <c r="AG62" i="1"/>
  <c r="AH62" i="1"/>
  <c r="AI62" i="1"/>
  <c r="AJ62" i="1"/>
  <c r="AK62" i="1"/>
  <c r="J62" i="1"/>
  <c r="V78" i="1"/>
  <c r="Z78" i="1"/>
  <c r="X78" i="1" l="1"/>
  <c r="V77" i="1"/>
  <c r="AL48" i="1"/>
  <c r="Y78" i="1"/>
  <c r="Z77" i="1"/>
  <c r="AL62" i="1"/>
  <c r="AL69" i="1"/>
  <c r="U78" i="1"/>
  <c r="W78" i="1" l="1"/>
  <c r="W77" i="1" s="1"/>
  <c r="X77" i="1"/>
  <c r="O78" i="1"/>
  <c r="U77" i="1"/>
  <c r="T78" i="1"/>
  <c r="Y77" i="1"/>
  <c r="AA66" i="1"/>
  <c r="AA59" i="1"/>
  <c r="AA55" i="1"/>
  <c r="AA40" i="1"/>
  <c r="AA39" i="1" s="1"/>
  <c r="AI66" i="1"/>
  <c r="AI59" i="1"/>
  <c r="AI55" i="1"/>
  <c r="AI40" i="1"/>
  <c r="AI39" i="1" s="1"/>
  <c r="AG66" i="1"/>
  <c r="AG59" i="1"/>
  <c r="AG55" i="1"/>
  <c r="AG40" i="1"/>
  <c r="AG39" i="1" s="1"/>
  <c r="AE66" i="1"/>
  <c r="AE59" i="1"/>
  <c r="AE55" i="1"/>
  <c r="AE40" i="1"/>
  <c r="AE39" i="1" s="1"/>
  <c r="AC66" i="1"/>
  <c r="AC59" i="1"/>
  <c r="AC55" i="1"/>
  <c r="AC40" i="1"/>
  <c r="AC39" i="1" s="1"/>
  <c r="AL34" i="1"/>
  <c r="AD66" i="1"/>
  <c r="AD59" i="1"/>
  <c r="AD55" i="1"/>
  <c r="AD39" i="1"/>
  <c r="P78" i="1" l="1"/>
  <c r="P77" i="1" s="1"/>
  <c r="T77" i="1"/>
  <c r="K78" i="1"/>
  <c r="K77" i="1" s="1"/>
  <c r="O77" i="1"/>
  <c r="AD47" i="1"/>
  <c r="AD38" i="1" s="1"/>
  <c r="AD24" i="1" s="1"/>
  <c r="AD18" i="1" s="1"/>
  <c r="AE47" i="1"/>
  <c r="AE38" i="1" s="1"/>
  <c r="AE24" i="1" s="1"/>
  <c r="AE18" i="1" s="1"/>
  <c r="AI47" i="1"/>
  <c r="AI38" i="1" s="1"/>
  <c r="AI24" i="1" s="1"/>
  <c r="AI18" i="1" s="1"/>
  <c r="AC47" i="1"/>
  <c r="AC38" i="1" s="1"/>
  <c r="AC24" i="1" s="1"/>
  <c r="AC18" i="1" s="1"/>
  <c r="AG47" i="1"/>
  <c r="AG38" i="1" s="1"/>
  <c r="AG24" i="1" s="1"/>
  <c r="AG18" i="1" s="1"/>
  <c r="AA47" i="1"/>
  <c r="AA38" i="1" s="1"/>
  <c r="AA24" i="1" s="1"/>
  <c r="AA18" i="1" s="1"/>
  <c r="V49" i="1" l="1"/>
  <c r="AM82" i="1" l="1"/>
  <c r="AM79" i="1" s="1"/>
  <c r="V82" i="1"/>
  <c r="V79" i="1" s="1"/>
  <c r="AB66" i="1"/>
  <c r="S66" i="1"/>
  <c r="R66" i="1"/>
  <c r="Q66" i="1"/>
  <c r="N66" i="1"/>
  <c r="M66" i="1"/>
  <c r="L66" i="1"/>
  <c r="J66" i="1"/>
  <c r="AK59" i="1"/>
  <c r="AJ59" i="1"/>
  <c r="AH59" i="1"/>
  <c r="AF59" i="1"/>
  <c r="AB59" i="1"/>
  <c r="S59" i="1"/>
  <c r="R59" i="1"/>
  <c r="Q59" i="1"/>
  <c r="N59" i="1"/>
  <c r="M59" i="1"/>
  <c r="L59" i="1"/>
  <c r="AK55" i="1"/>
  <c r="AJ55" i="1"/>
  <c r="AH55" i="1"/>
  <c r="AF55" i="1"/>
  <c r="S55" i="1"/>
  <c r="R55" i="1"/>
  <c r="Q55" i="1"/>
  <c r="N55" i="1"/>
  <c r="M55" i="1"/>
  <c r="L55" i="1"/>
  <c r="J55" i="1"/>
  <c r="AH66" i="1"/>
  <c r="AF66" i="1"/>
  <c r="N47" i="1" l="1"/>
  <c r="Q47" i="1"/>
  <c r="L47" i="1"/>
  <c r="R47" i="1"/>
  <c r="M47" i="1"/>
  <c r="S47" i="1"/>
  <c r="X82" i="1"/>
  <c r="X79" i="1" s="1"/>
  <c r="Z82" i="1"/>
  <c r="Z79" i="1" s="1"/>
  <c r="U82" i="1"/>
  <c r="U79" i="1" s="1"/>
  <c r="AK66" i="1"/>
  <c r="AJ66" i="1"/>
  <c r="AF47" i="1"/>
  <c r="AH47" i="1"/>
  <c r="AJ47" i="1" l="1"/>
  <c r="AK47" i="1"/>
  <c r="W82" i="1"/>
  <c r="W79" i="1" s="1"/>
  <c r="O82" i="1"/>
  <c r="O79" i="1" s="1"/>
  <c r="Y82" i="1"/>
  <c r="Y79" i="1" s="1"/>
  <c r="K82" i="1" l="1"/>
  <c r="K79" i="1" s="1"/>
  <c r="T82" i="1"/>
  <c r="T79" i="1" s="1"/>
  <c r="AM52" i="1"/>
  <c r="Z52" i="1"/>
  <c r="Y52" i="1" s="1"/>
  <c r="T52" i="1" s="1"/>
  <c r="P52" i="1" s="1"/>
  <c r="V52" i="1"/>
  <c r="X52" i="1" s="1"/>
  <c r="W52" i="1" s="1"/>
  <c r="P82" i="1" l="1"/>
  <c r="P79" i="1" s="1"/>
  <c r="U52" i="1"/>
  <c r="O52" i="1" s="1"/>
  <c r="K52" i="1" s="1"/>
  <c r="V44" i="1" l="1"/>
  <c r="AM76" i="1"/>
  <c r="V76" i="1"/>
  <c r="U76" i="1" s="1"/>
  <c r="Z76" i="1"/>
  <c r="Y76" i="1" s="1"/>
  <c r="T76" i="1" s="1"/>
  <c r="Z68" i="1"/>
  <c r="Y68" i="1" s="1"/>
  <c r="T68" i="1" s="1"/>
  <c r="P68" i="1" s="1"/>
  <c r="V68" i="1"/>
  <c r="U68" i="1" s="1"/>
  <c r="O68" i="1" s="1"/>
  <c r="K68" i="1" s="1"/>
  <c r="Z67" i="1"/>
  <c r="V67" i="1"/>
  <c r="AM68" i="1"/>
  <c r="AM67" i="1"/>
  <c r="AL66" i="1" l="1"/>
  <c r="X67" i="1"/>
  <c r="V66" i="1"/>
  <c r="AM66" i="1"/>
  <c r="Y67" i="1"/>
  <c r="Z66" i="1"/>
  <c r="U67" i="1"/>
  <c r="X76" i="1"/>
  <c r="W76" i="1" s="1"/>
  <c r="P76" i="1"/>
  <c r="O76" i="1"/>
  <c r="K76" i="1" s="1"/>
  <c r="X68" i="1"/>
  <c r="W68" i="1" s="1"/>
  <c r="AL85" i="1"/>
  <c r="AM85" i="1"/>
  <c r="AL86" i="1"/>
  <c r="AM86" i="1"/>
  <c r="AL87" i="1"/>
  <c r="AM87" i="1"/>
  <c r="AL83" i="1"/>
  <c r="AM83" i="1"/>
  <c r="AL84" i="1"/>
  <c r="AM84" i="1"/>
  <c r="AM71" i="1"/>
  <c r="AM72" i="1"/>
  <c r="AM73" i="1"/>
  <c r="AM74" i="1"/>
  <c r="AM75" i="1"/>
  <c r="AM70" i="1"/>
  <c r="AM64" i="1"/>
  <c r="AM65" i="1"/>
  <c r="AM63" i="1"/>
  <c r="AM61" i="1"/>
  <c r="AM60" i="1"/>
  <c r="AM49" i="1"/>
  <c r="AM50" i="1"/>
  <c r="V71" i="1"/>
  <c r="V72" i="1"/>
  <c r="V73" i="1"/>
  <c r="V74" i="1"/>
  <c r="V75" i="1"/>
  <c r="V70" i="1"/>
  <c r="V64" i="1"/>
  <c r="V65" i="1"/>
  <c r="V63" i="1"/>
  <c r="V69" i="1" l="1"/>
  <c r="V62" i="1"/>
  <c r="AM69" i="1"/>
  <c r="AM62" i="1"/>
  <c r="AM59" i="1"/>
  <c r="AL59" i="1"/>
  <c r="W67" i="1"/>
  <c r="W66" i="1" s="1"/>
  <c r="X66" i="1"/>
  <c r="T67" i="1"/>
  <c r="Y66" i="1"/>
  <c r="O67" i="1"/>
  <c r="O66" i="1" s="1"/>
  <c r="U66" i="1"/>
  <c r="K67" i="1" l="1"/>
  <c r="K66" i="1" s="1"/>
  <c r="P67" i="1"/>
  <c r="P66" i="1" s="1"/>
  <c r="T66" i="1"/>
  <c r="V61" i="1"/>
  <c r="V60" i="1"/>
  <c r="V57" i="1"/>
  <c r="V58" i="1"/>
  <c r="V51" i="1"/>
  <c r="V53" i="1"/>
  <c r="V50" i="1"/>
  <c r="V41" i="1"/>
  <c r="V43" i="1"/>
  <c r="V45" i="1"/>
  <c r="V48" i="1" l="1"/>
  <c r="V59" i="1"/>
  <c r="V87" i="1"/>
  <c r="V86" i="1"/>
  <c r="V85" i="1"/>
  <c r="V84" i="1"/>
  <c r="V83" i="1"/>
  <c r="X71" i="1"/>
  <c r="X72" i="1"/>
  <c r="W72" i="1" s="1"/>
  <c r="U74" i="1"/>
  <c r="O74" i="1" s="1"/>
  <c r="K74" i="1" s="1"/>
  <c r="X75" i="1"/>
  <c r="W75" i="1" s="1"/>
  <c r="X64" i="1"/>
  <c r="W64" i="1" s="1"/>
  <c r="X65" i="1"/>
  <c r="W65" i="1" s="1"/>
  <c r="X60" i="1"/>
  <c r="U57" i="1"/>
  <c r="O57" i="1" s="1"/>
  <c r="K57" i="1" s="1"/>
  <c r="X58" i="1"/>
  <c r="W58" i="1" s="1"/>
  <c r="U51" i="1"/>
  <c r="X41" i="1"/>
  <c r="U45" i="1"/>
  <c r="O45" i="1" s="1"/>
  <c r="X73" i="1"/>
  <c r="W73" i="1" s="1"/>
  <c r="Z73" i="1"/>
  <c r="Y73" i="1" s="1"/>
  <c r="X74" i="1"/>
  <c r="W74" i="1" s="1"/>
  <c r="Z74" i="1"/>
  <c r="Y74" i="1" s="1"/>
  <c r="T74" i="1" s="1"/>
  <c r="P74" i="1" s="1"/>
  <c r="Z75" i="1"/>
  <c r="Y75" i="1" s="1"/>
  <c r="T75" i="1" s="1"/>
  <c r="P75" i="1" s="1"/>
  <c r="Z72" i="1"/>
  <c r="Y72" i="1" s="1"/>
  <c r="T72" i="1" s="1"/>
  <c r="P72" i="1" s="1"/>
  <c r="U72" i="1"/>
  <c r="O72" i="1" s="1"/>
  <c r="K72" i="1" s="1"/>
  <c r="Z71" i="1"/>
  <c r="Y71" i="1" s="1"/>
  <c r="T71" i="1" s="1"/>
  <c r="U71" i="1"/>
  <c r="O71" i="1" s="1"/>
  <c r="Z70" i="1"/>
  <c r="X70" i="1"/>
  <c r="U70" i="1"/>
  <c r="Z64" i="1"/>
  <c r="Y64" i="1" s="1"/>
  <c r="U65" i="1"/>
  <c r="Z65" i="1"/>
  <c r="Y65" i="1" s="1"/>
  <c r="T65" i="1" s="1"/>
  <c r="P65" i="1" s="1"/>
  <c r="Z63" i="1"/>
  <c r="X63" i="1"/>
  <c r="U63" i="1"/>
  <c r="Z61" i="1"/>
  <c r="Y61" i="1" s="1"/>
  <c r="Z60" i="1"/>
  <c r="Z58" i="1"/>
  <c r="Z57" i="1"/>
  <c r="Y57" i="1" s="1"/>
  <c r="T57" i="1" s="1"/>
  <c r="P57" i="1" s="1"/>
  <c r="U50" i="1"/>
  <c r="O50" i="1" s="1"/>
  <c r="X50" i="1"/>
  <c r="W50" i="1" s="1"/>
  <c r="Z50" i="1"/>
  <c r="Y50" i="1" s="1"/>
  <c r="T50" i="1" s="1"/>
  <c r="P50" i="1" s="1"/>
  <c r="X51" i="1"/>
  <c r="W51" i="1" s="1"/>
  <c r="Z51" i="1"/>
  <c r="Y51" i="1" s="1"/>
  <c r="U53" i="1"/>
  <c r="O53" i="1" s="1"/>
  <c r="K53" i="1" s="1"/>
  <c r="X53" i="1"/>
  <c r="W53" i="1" s="1"/>
  <c r="Z53" i="1"/>
  <c r="Y53" i="1" s="1"/>
  <c r="T53" i="1" s="1"/>
  <c r="P53" i="1" s="1"/>
  <c r="U42" i="1"/>
  <c r="O42" i="1" s="1"/>
  <c r="U43" i="1"/>
  <c r="O43" i="1" s="1"/>
  <c r="Z41" i="1"/>
  <c r="Y41" i="1" s="1"/>
  <c r="T41" i="1" s="1"/>
  <c r="Z42" i="1"/>
  <c r="Y42" i="1" s="1"/>
  <c r="T42" i="1" s="1"/>
  <c r="Z43" i="1"/>
  <c r="Y43" i="1" s="1"/>
  <c r="T43" i="1" s="1"/>
  <c r="P43" i="1" s="1"/>
  <c r="Z44" i="1"/>
  <c r="Y44" i="1" s="1"/>
  <c r="T44" i="1" s="1"/>
  <c r="P44" i="1" s="1"/>
  <c r="Z45" i="1"/>
  <c r="Y45" i="1" s="1"/>
  <c r="T45" i="1" s="1"/>
  <c r="P45" i="1" s="1"/>
  <c r="X43" i="1"/>
  <c r="W43" i="1" s="1"/>
  <c r="X44" i="1"/>
  <c r="W44" i="1" s="1"/>
  <c r="U44" i="1"/>
  <c r="O44" i="1" s="1"/>
  <c r="L40" i="1"/>
  <c r="L39" i="1" s="1"/>
  <c r="M40" i="1"/>
  <c r="M39" i="1" s="1"/>
  <c r="N40" i="1"/>
  <c r="N39" i="1" s="1"/>
  <c r="Q40" i="1"/>
  <c r="Q39" i="1" s="1"/>
  <c r="R40" i="1"/>
  <c r="R39" i="1" s="1"/>
  <c r="S40" i="1"/>
  <c r="S39" i="1" s="1"/>
  <c r="K83" i="1"/>
  <c r="P83" i="1"/>
  <c r="K84" i="1"/>
  <c r="P84" i="1"/>
  <c r="K85" i="1"/>
  <c r="P85" i="1"/>
  <c r="K86" i="1"/>
  <c r="P86" i="1"/>
  <c r="K87" i="1"/>
  <c r="P87" i="1"/>
  <c r="J59" i="1"/>
  <c r="AM51" i="1"/>
  <c r="AM53" i="1"/>
  <c r="AB55" i="1"/>
  <c r="AB47" i="1" s="1"/>
  <c r="AF40" i="1"/>
  <c r="AF39" i="1" s="1"/>
  <c r="AH40" i="1"/>
  <c r="AH39" i="1" s="1"/>
  <c r="AJ40" i="1"/>
  <c r="AJ39" i="1" s="1"/>
  <c r="AK40" i="1"/>
  <c r="AK39" i="1" s="1"/>
  <c r="AB40" i="1"/>
  <c r="AB39" i="1" s="1"/>
  <c r="AM48" i="1" l="1"/>
  <c r="Z62" i="1"/>
  <c r="Z69" i="1"/>
  <c r="X62" i="1"/>
  <c r="X69" i="1"/>
  <c r="V56" i="1"/>
  <c r="U56" i="1" s="1"/>
  <c r="Y60" i="1"/>
  <c r="Z59" i="1"/>
  <c r="X49" i="1"/>
  <c r="X48" i="1" s="1"/>
  <c r="W60" i="1"/>
  <c r="L38" i="1"/>
  <c r="L35" i="1" s="1"/>
  <c r="AK38" i="1"/>
  <c r="AF38" i="1"/>
  <c r="AF24" i="1" s="1"/>
  <c r="AF18" i="1" s="1"/>
  <c r="AF88" i="1" s="1"/>
  <c r="N38" i="1"/>
  <c r="W70" i="1"/>
  <c r="M38" i="1"/>
  <c r="W63" i="1"/>
  <c r="W62" i="1" s="1"/>
  <c r="AH38" i="1"/>
  <c r="AH24" i="1" s="1"/>
  <c r="AH18" i="1" s="1"/>
  <c r="AH88" i="1" s="1"/>
  <c r="AJ38" i="1"/>
  <c r="AJ24" i="1" s="1"/>
  <c r="AJ18" i="1" s="1"/>
  <c r="AJ88" i="1" s="1"/>
  <c r="Y70" i="1"/>
  <c r="Y69" i="1" s="1"/>
  <c r="R38" i="1"/>
  <c r="Y63" i="1"/>
  <c r="Y62" i="1" s="1"/>
  <c r="O70" i="1"/>
  <c r="Q38" i="1"/>
  <c r="S38" i="1"/>
  <c r="K65" i="1"/>
  <c r="K50" i="1"/>
  <c r="K45" i="1"/>
  <c r="K44" i="1"/>
  <c r="K42" i="1"/>
  <c r="K43" i="1"/>
  <c r="Z49" i="1"/>
  <c r="Z48" i="1" s="1"/>
  <c r="Z56" i="1"/>
  <c r="U64" i="1"/>
  <c r="U62" i="1" s="1"/>
  <c r="U60" i="1"/>
  <c r="X57" i="1"/>
  <c r="W57" i="1" s="1"/>
  <c r="X45" i="1"/>
  <c r="W45" i="1" s="1"/>
  <c r="U41" i="1"/>
  <c r="O41" i="1" s="1"/>
  <c r="K41" i="1" s="1"/>
  <c r="K71" i="1"/>
  <c r="T73" i="1"/>
  <c r="P73" i="1" s="1"/>
  <c r="U75" i="1"/>
  <c r="O75" i="1" s="1"/>
  <c r="K75" i="1" s="1"/>
  <c r="U73" i="1"/>
  <c r="O73" i="1" s="1"/>
  <c r="K73" i="1" s="1"/>
  <c r="W71" i="1"/>
  <c r="T61" i="1"/>
  <c r="P61" i="1" s="1"/>
  <c r="U61" i="1"/>
  <c r="X61" i="1"/>
  <c r="X59" i="1" s="1"/>
  <c r="Y58" i="1"/>
  <c r="T58" i="1" s="1"/>
  <c r="P58" i="1" s="1"/>
  <c r="U58" i="1"/>
  <c r="U49" i="1"/>
  <c r="U48" i="1" s="1"/>
  <c r="V40" i="1"/>
  <c r="V39" i="1" s="1"/>
  <c r="X42" i="1"/>
  <c r="W42" i="1" s="1"/>
  <c r="Z40" i="1"/>
  <c r="Z39" i="1" s="1"/>
  <c r="W41" i="1"/>
  <c r="P71" i="1"/>
  <c r="Y40" i="1"/>
  <c r="Y39" i="1" s="1"/>
  <c r="T40" i="1"/>
  <c r="T39" i="1" s="1"/>
  <c r="P42" i="1"/>
  <c r="P41" i="1"/>
  <c r="O69" i="1" l="1"/>
  <c r="W69" i="1"/>
  <c r="U69" i="1"/>
  <c r="X56" i="1"/>
  <c r="W56" i="1" s="1"/>
  <c r="W55" i="1" s="1"/>
  <c r="V55" i="1"/>
  <c r="V47" i="1" s="1"/>
  <c r="O60" i="1"/>
  <c r="U59" i="1"/>
  <c r="U55" i="1"/>
  <c r="W49" i="1"/>
  <c r="W48" i="1" s="1"/>
  <c r="T60" i="1"/>
  <c r="Y59" i="1"/>
  <c r="Y56" i="1"/>
  <c r="Z55" i="1"/>
  <c r="Z47" i="1" s="1"/>
  <c r="AB38" i="1"/>
  <c r="AB24" i="1" s="1"/>
  <c r="AB18" i="1" s="1"/>
  <c r="K70" i="1"/>
  <c r="K69" i="1" s="1"/>
  <c r="T70" i="1"/>
  <c r="T69" i="1" s="1"/>
  <c r="Y49" i="1"/>
  <c r="Y48" i="1" s="1"/>
  <c r="K40" i="1"/>
  <c r="K39" i="1" s="1"/>
  <c r="P40" i="1"/>
  <c r="P39" i="1" s="1"/>
  <c r="AK24" i="1"/>
  <c r="AK88" i="1" s="1"/>
  <c r="R24" i="1"/>
  <c r="R18" i="1" s="1"/>
  <c r="O61" i="1"/>
  <c r="K61" i="1" s="1"/>
  <c r="O58" i="1"/>
  <c r="O40" i="1"/>
  <c r="O39" i="1" s="1"/>
  <c r="U40" i="1"/>
  <c r="U39" i="1" s="1"/>
  <c r="W61" i="1"/>
  <c r="W59" i="1" s="1"/>
  <c r="W40" i="1"/>
  <c r="W39" i="1" s="1"/>
  <c r="X40" i="1"/>
  <c r="X39" i="1" s="1"/>
  <c r="Q24" i="1"/>
  <c r="Q18" i="1" s="1"/>
  <c r="S24" i="1"/>
  <c r="S18" i="1" s="1"/>
  <c r="N24" i="1"/>
  <c r="N18" i="1" s="1"/>
  <c r="W47" i="1" l="1"/>
  <c r="U47" i="1"/>
  <c r="X55" i="1"/>
  <c r="X47" i="1" s="1"/>
  <c r="O59" i="1"/>
  <c r="T59" i="1"/>
  <c r="P60" i="1"/>
  <c r="P59" i="1" s="1"/>
  <c r="T56" i="1"/>
  <c r="Y55" i="1"/>
  <c r="Y47" i="1" s="1"/>
  <c r="O55" i="1"/>
  <c r="K56" i="1"/>
  <c r="K60" i="1"/>
  <c r="K59" i="1" s="1"/>
  <c r="P70" i="1"/>
  <c r="P69" i="1" s="1"/>
  <c r="Z38" i="1"/>
  <c r="K58" i="1"/>
  <c r="Y38" i="1" l="1"/>
  <c r="K55" i="1"/>
  <c r="P56" i="1"/>
  <c r="P55" i="1" s="1"/>
  <c r="T55" i="1"/>
  <c r="J47" i="1"/>
  <c r="J40" i="1"/>
  <c r="J39" i="1" s="1"/>
  <c r="T63" i="1" l="1"/>
  <c r="T49" i="1"/>
  <c r="T51" i="1"/>
  <c r="P51" i="1" s="1"/>
  <c r="T64" i="1"/>
  <c r="P64" i="1" s="1"/>
  <c r="O48" i="1" l="1"/>
  <c r="T48" i="1"/>
  <c r="O62" i="1"/>
  <c r="T62" i="1"/>
  <c r="J38" i="1"/>
  <c r="J24" i="1" s="1"/>
  <c r="J18" i="1" s="1"/>
  <c r="K51" i="1"/>
  <c r="K64" i="1"/>
  <c r="P63" i="1"/>
  <c r="P62" i="1" s="1"/>
  <c r="K49" i="1"/>
  <c r="P49" i="1"/>
  <c r="P48" i="1" s="1"/>
  <c r="K63" i="1"/>
  <c r="K62" i="1" l="1"/>
  <c r="O47" i="1"/>
  <c r="K48" i="1"/>
  <c r="T47" i="1"/>
  <c r="T38" i="1" s="1"/>
  <c r="T24" i="1" s="1"/>
  <c r="T18" i="1" s="1"/>
  <c r="P47" i="1"/>
  <c r="O38" i="1"/>
  <c r="O24" i="1" s="1"/>
  <c r="O18" i="1" s="1"/>
  <c r="K47" i="1" l="1"/>
  <c r="K38" i="1" s="1"/>
  <c r="K24" i="1" s="1"/>
  <c r="K18" i="1" s="1"/>
  <c r="P38" i="1" l="1"/>
  <c r="P24" i="1" s="1"/>
  <c r="P18" i="1" s="1"/>
  <c r="Z26" i="1"/>
  <c r="Z27" i="1"/>
  <c r="Z28" i="1"/>
  <c r="Z29" i="1"/>
  <c r="Z30" i="1"/>
  <c r="Z31" i="1"/>
  <c r="Z32" i="1"/>
  <c r="Z33" i="1"/>
  <c r="Z34" i="1"/>
  <c r="Z35" i="1"/>
  <c r="Z36" i="1"/>
  <c r="Z37" i="1"/>
  <c r="X26" i="1"/>
  <c r="X27" i="1"/>
  <c r="X28" i="1"/>
  <c r="X29" i="1"/>
  <c r="X30" i="1"/>
  <c r="X31" i="1"/>
  <c r="X32" i="1"/>
  <c r="X33" i="1"/>
  <c r="X34" i="1"/>
  <c r="X35" i="1"/>
  <c r="X36" i="1"/>
  <c r="X37" i="1"/>
  <c r="Z25" i="1"/>
  <c r="X25" i="1"/>
  <c r="Z20" i="1"/>
  <c r="Z21" i="1"/>
  <c r="Z22" i="1"/>
  <c r="Z23" i="1"/>
  <c r="Z19" i="1"/>
  <c r="X20" i="1"/>
  <c r="X21" i="1"/>
  <c r="X22" i="1"/>
  <c r="X23" i="1"/>
  <c r="X19" i="1"/>
  <c r="V26" i="1"/>
  <c r="V27" i="1"/>
  <c r="V28" i="1"/>
  <c r="V29" i="1"/>
  <c r="V30" i="1"/>
  <c r="V31" i="1"/>
  <c r="V32" i="1"/>
  <c r="V33" i="1"/>
  <c r="V34" i="1"/>
  <c r="V35" i="1"/>
  <c r="V36" i="1"/>
  <c r="V37" i="1"/>
  <c r="V25" i="1"/>
  <c r="V20" i="1"/>
  <c r="V21" i="1"/>
  <c r="V22" i="1"/>
  <c r="V23" i="1"/>
  <c r="V19" i="1"/>
  <c r="X38" i="1" l="1"/>
  <c r="W38" i="1"/>
  <c r="AM45" i="1" l="1"/>
  <c r="AM44" i="1"/>
  <c r="AM43" i="1"/>
  <c r="AM42" i="1"/>
  <c r="AM41" i="1"/>
  <c r="AM56" i="1"/>
  <c r="AM57" i="1"/>
  <c r="AM58" i="1"/>
  <c r="AM55" i="1" l="1"/>
  <c r="AM47" i="1" s="1"/>
  <c r="AL55" i="1"/>
  <c r="AL47" i="1" s="1"/>
  <c r="AM40" i="1"/>
  <c r="AL40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3" i="1"/>
  <c r="AM22" i="1"/>
  <c r="AM21" i="1"/>
  <c r="AM20" i="1"/>
  <c r="AM19" i="1"/>
  <c r="AL19" i="1"/>
  <c r="AL20" i="1"/>
  <c r="AL21" i="1"/>
  <c r="AL22" i="1"/>
  <c r="AL23" i="1"/>
  <c r="AL25" i="1"/>
  <c r="AL26" i="1"/>
  <c r="AL27" i="1"/>
  <c r="AL28" i="1"/>
  <c r="AL29" i="1"/>
  <c r="AL30" i="1"/>
  <c r="AL31" i="1"/>
  <c r="AL32" i="1"/>
  <c r="AL33" i="1"/>
  <c r="AL35" i="1"/>
  <c r="AL36" i="1"/>
  <c r="AL37" i="1"/>
  <c r="AM39" i="1" l="1"/>
  <c r="AL39" i="1"/>
  <c r="V38" i="1"/>
  <c r="U38" i="1"/>
  <c r="AM38" i="1" l="1"/>
  <c r="W24" i="1"/>
  <c r="X24" i="1" s="1"/>
  <c r="AM24" i="1" l="1"/>
  <c r="AL38" i="1"/>
  <c r="W18" i="1"/>
  <c r="U24" i="1"/>
  <c r="V24" i="1" s="1"/>
  <c r="AM18" i="1" l="1"/>
  <c r="AL24" i="1"/>
  <c r="U18" i="1"/>
  <c r="X18" i="1"/>
  <c r="V18" i="1" l="1"/>
  <c r="AL18" i="1"/>
  <c r="AL88" i="1" s="1"/>
  <c r="Y24" i="1"/>
  <c r="Z24" i="1" s="1"/>
  <c r="Y18" i="1" l="1"/>
  <c r="Z18" i="1" l="1"/>
  <c r="AA88" i="1" l="1"/>
  <c r="AC88" i="1"/>
  <c r="AB88" i="1"/>
  <c r="J88" i="1" l="1"/>
  <c r="AI88" i="1"/>
  <c r="AG88" i="1"/>
  <c r="AD88" i="1"/>
  <c r="AE88" i="1" l="1"/>
  <c r="AM88" i="1"/>
  <c r="P88" i="1" l="1"/>
  <c r="K88" i="1" l="1"/>
</calcChain>
</file>

<file path=xl/sharedStrings.xml><?xml version="1.0" encoding="utf-8"?>
<sst xmlns="http://schemas.openxmlformats.org/spreadsheetml/2006/main" count="646" uniqueCount="202">
  <si>
    <t>Приложение  № 2</t>
  </si>
  <si>
    <t>к приказу Минэнерго России</t>
  </si>
  <si>
    <t>Форма 2. Перечни инвестиционных проектов и план освоения капитальных вложений по ним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</si>
  <si>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</si>
  <si>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</si>
  <si>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</si>
  <si>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</si>
  <si>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</si>
  <si>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</si>
  <si>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</si>
  <si>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</si>
  <si>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</si>
  <si>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</si>
  <si>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</si>
  <si>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</si>
  <si>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</si>
  <si>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</si>
  <si>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</si>
  <si>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</si>
  <si>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</si>
  <si>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</si>
  <si>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</si>
  <si>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</si>
  <si>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</si>
  <si>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</si>
  <si>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</si>
  <si>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</si>
  <si>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</si>
  <si>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</si>
  <si>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</si>
  <si>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</si>
  <si>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</si>
  <si>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</si>
  <si>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</si>
  <si>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</si>
  <si>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нд</t>
  </si>
  <si>
    <t>И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</si>
  <si>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</si>
  <si>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</si>
  <si>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</si>
  <si>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</si>
  <si>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</si>
  <si>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</si>
  <si>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</si>
  <si>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</si>
  <si>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</si>
  <si>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</si>
  <si>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</si>
  <si>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</si>
  <si>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</si>
  <si>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</si>
  <si>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</si>
  <si>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</si>
  <si>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</si>
  <si>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</si>
  <si>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</si>
  <si>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</si>
  <si>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</si>
  <si>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</si>
  <si>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</si>
  <si>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</si>
  <si>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</si>
  <si>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</si>
  <si>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</si>
  <si>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</si>
  <si>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</si>
  <si>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</si>
  <si>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</si>
  <si>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</si>
  <si>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</si>
  <si>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</si>
  <si>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</si>
  <si>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</si>
  <si>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</si>
  <si>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</si>
  <si>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</si>
  <si>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</si>
  <si>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</si>
  <si>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</si>
  <si>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</si>
  <si>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</si>
  <si>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</si>
  <si>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</si>
  <si>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</si>
  <si>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</si>
  <si>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</si>
  <si>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</si>
  <si>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</si>
  <si>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</si>
  <si>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</si>
  <si>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</si>
  <si>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</si>
  <si>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G_Z0804-102</t>
  </si>
  <si>
    <t>G_Z0804-103</t>
  </si>
  <si>
    <t>G_Z0804-104</t>
  </si>
  <si>
    <t>G_Z0804-106</t>
  </si>
  <si>
    <t>G_T0804-202</t>
  </si>
  <si>
    <t>G_O0804-401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</si>
  <si>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</si>
  <si>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</si>
  <si>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</si>
  <si>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</si>
  <si>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</si>
  <si>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</si>
  <si>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</si>
  <si>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</si>
  <si>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 xml:space="preserve"> 
Предложение по корректировке утвержденного плана</t>
  </si>
  <si>
    <t>G_Z0804-109</t>
  </si>
  <si>
    <t>G_T0804-204</t>
  </si>
  <si>
    <t xml:space="preserve">2021 год </t>
  </si>
  <si>
    <t xml:space="preserve">2022 год </t>
  </si>
  <si>
    <t>29.7</t>
  </si>
  <si>
    <t>29.8</t>
  </si>
  <si>
    <t>29.9</t>
  </si>
  <si>
    <t>H-003</t>
  </si>
  <si>
    <t>I_T0804-208</t>
  </si>
  <si>
    <t>от 28.06. 2016 г. №728</t>
  </si>
  <si>
    <t>Монтаж системы видеонаблюдения</t>
  </si>
  <si>
    <t>1.5</t>
  </si>
  <si>
    <t>Покупка ИБП  марки APC SRT 2200 RMX (или аналог), (8 шт.)</t>
  </si>
  <si>
    <t>2018</t>
  </si>
  <si>
    <t>2020</t>
  </si>
  <si>
    <t>2021</t>
  </si>
  <si>
    <t>J_T0804-209</t>
  </si>
  <si>
    <t>J_S0804-308</t>
  </si>
  <si>
    <t>J_S0804-309</t>
  </si>
  <si>
    <t>J_O0804-402</t>
  </si>
  <si>
    <t>2024</t>
  </si>
  <si>
    <t>J_V0804-913</t>
  </si>
  <si>
    <t>J_V0804-914</t>
  </si>
  <si>
    <t>J_V0804-915</t>
  </si>
  <si>
    <t>J_V0804-916</t>
  </si>
  <si>
    <t>J_V0804-917</t>
  </si>
  <si>
    <t>J_V0804-918</t>
  </si>
  <si>
    <t xml:space="preserve">Утвержденный план </t>
  </si>
  <si>
    <t>Утвержденный план</t>
  </si>
  <si>
    <t xml:space="preserve">2023 год </t>
  </si>
  <si>
    <t xml:space="preserve"> 
Предложение </t>
  </si>
  <si>
    <t>Итого за период реализации инвестиционной программы
(Утвержденный план)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</si>
  <si>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</si>
  <si>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</si>
  <si>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</si>
  <si>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</si>
  <si>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</si>
  <si>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Шацк</t>
  </si>
  <si>
    <t>Монтаж системы видеонаблюдения в г. Спас-Клепки</t>
  </si>
  <si>
    <t>Н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</si>
  <si>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</si>
  <si>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</si>
  <si>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</si>
  <si>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J_T0804-210</t>
  </si>
  <si>
    <t>Покупка счетчика банкнот марки Magner 150 Digital (или аналог) (16 шт.)</t>
  </si>
  <si>
    <t>Покупка автомобилей марки Рено Логан (33 шт.)</t>
  </si>
  <si>
    <t>Покупка принтеров  марки HP M605dn (или аналог)</t>
  </si>
  <si>
    <t>J_A0804-1101</t>
  </si>
  <si>
    <t>J_A0804-1102</t>
  </si>
  <si>
    <t xml:space="preserve">Фактический объем освоения капитальных вложений на 01.01. 2020 года, млн рублей 
(без НДС) 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</si>
  <si>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</si>
  <si>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t>Утвержденные плановые значения показателей приведены в соответствии с  с  приказом ГУ "РЭК" Рязанской области №3-ип от 28.10.2019</t>
  </si>
  <si>
    <t>План на 01.01.2020</t>
  </si>
  <si>
    <t>План 
на 01.01.2020 года</t>
  </si>
  <si>
    <t xml:space="preserve">Предложение по корректировке утвержденного плана 
на 01.01.2020 года </t>
  </si>
  <si>
    <t xml:space="preserve">2024 год </t>
  </si>
  <si>
    <t>2025 год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</si>
  <si>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</si>
  <si>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</si>
  <si>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</si>
  <si>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</si>
  <si>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</si>
  <si>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</si>
  <si>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</si>
  <si>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</si>
  <si>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Покупка автомобилей марки Toyota (8 шт.)</t>
  </si>
  <si>
    <t>Покупка вычислительного узла 3  (Flex System x240 M5 Compute Node) (или аналог) (14 шт)</t>
  </si>
  <si>
    <t>K_T0804-211</t>
  </si>
  <si>
    <t xml:space="preserve">В 2025 г.   планируется замена автомобилей марки Toyota с пробегом, превышающим 200 тыс.км. для центрального  аппарата компании. Т.о., запланированная закупка автомобилей должна восполнить количество планируемых к списанию автомобилей. В связи с этим, общее количество автомобилей компании увеличено не будет. </t>
  </si>
  <si>
    <t>В связи с планируемым приобретением в 2020 г. в собственность здания в г. Спасске, в 2021 году возникла необходимость оснащения его пожарно-охранной сигнализацией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</si>
  <si>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видеонаблюдения в исполнении требований «Стандарта обслуживания клиентов»</t>
  </si>
  <si>
    <t>В связи с планируемым приобретением в 2020 г. в собственность здания в г. Спасске, в 2021 году возникла необходимость оснащения его системой СКУД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</si>
  <si>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</si>
  <si>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</si>
  <si>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</si>
  <si>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>Покупка автомобилей марки Volkswagen
Multivan Comfortline (1 шт.)</t>
  </si>
  <si>
    <t xml:space="preserve">Покупка системы хранения данных на ssd дисках </t>
  </si>
  <si>
    <t>Покупка многофункционального устройства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</si>
  <si>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</si>
  <si>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</si>
  <si>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Проектирование Центра сбора и обработки данных (ЦСОД)</t>
  </si>
  <si>
    <t>Приборы учета (в т.ч. создание ЦСОД)</t>
  </si>
  <si>
    <t>K_A0804-1104</t>
  </si>
  <si>
    <t>Покупка офисного здания в  р.п. Сапожок (215,1 кв.м)</t>
  </si>
  <si>
    <t>Покупка офисного здания в с.Путятино (148 кв. м)</t>
  </si>
  <si>
    <t>Покупка офисного здания в г.Кораблино (164,2 кв. м)</t>
  </si>
  <si>
    <t>Покупка офисного здания в р.п. Сараи (215,4 кв. м)</t>
  </si>
  <si>
    <t>Освоение капитальных вложений 2020 года в прогнозных ценах соответствующих лет, млн рублей (без НДС)</t>
  </si>
  <si>
    <t>Предложения  по корректировке данных инвестиционных проектов соответствуют инвестиционной программе, утвержденной Приказом ГУ РЭК Рязанской области № 3-ИП от 28.10.2019 г.</t>
  </si>
  <si>
    <t>Актуализация коммерческого предложения  и сценарных условий</t>
  </si>
  <si>
    <t>Актуализация коммерческого предложения  и сценарных условий. В связи с производственной необходимостью запланировано приобретение еще 5 шт. в 2024 и 2025 гг.</t>
  </si>
  <si>
    <t>Актуализация коммерческого предложения  и сценарных условий. В связи с производственной необходимостью запланировано приобретение еще 6 шт. в 2023 г.</t>
  </si>
  <si>
    <t>Исключение проекта.</t>
  </si>
  <si>
    <t>Исключение проекта. В инвестиционной программе Общества на 2020-2025 гг.запланирован проект  K_A0804-1104 «Приобретение и установка интелектуальных систем учета», в рамках которых будет реализоваться исключенный проект J_A0804-1102.</t>
  </si>
  <si>
    <t>Включение нового проекта в связи с вступлением в силу 522-ФЗ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</si>
</sst>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00000"/>
    <numFmt numFmtId="167" formatCode="0.0000000000"/>
    <numFmt numFmtId="168" formatCode="0.0000"/>
    <numFmt numFmtId="169" formatCode="#,##0.000000000"/>
    <numFmt numFmtId="170" formatCode="0.00000000"/>
    <numFmt numFmtId="171" formatCode="0.0000000"/>
    <numFmt numFmtId="172" formatCode="#,##0.0000"/>
    <numFmt numFmtId="173" formatCode="#,##0.00000000"/>
    <numFmt numFmtId="174" formatCode="#,##0.000000"/>
    <numFmt numFmtId="175" formatCode="#,##0.000000_ ;\-#,##0.000000\ 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3">
    <xf numFmtId="0" fontId="0" fillId="0" borderId="0"/>
    <xf numFmtId="0" fontId="3" fillId="0" borderId="0"/>
    <xf numFmtId="0" fontId="6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13" applyNumberFormat="0" applyAlignment="0" applyProtection="0"/>
    <xf numFmtId="0" fontId="20" fillId="21" borderId="14" applyNumberFormat="0" applyAlignment="0" applyProtection="0"/>
    <xf numFmtId="0" fontId="21" fillId="21" borderId="13" applyNumberFormat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6" fillId="22" borderId="19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" fillId="0" borderId="0"/>
    <xf numFmtId="0" fontId="29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6" fillId="24" borderId="20" applyNumberFormat="0" applyFont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21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5">
    <xf numFmtId="0" fontId="0" fillId="0" borderId="0" xfId="0"/>
    <xf numFmtId="2" fontId="10" fillId="2" borderId="0" xfId="0" applyNumberFormat="1" applyFont="1" applyFill="1"/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/>
    <xf numFmtId="0" fontId="5" fillId="2" borderId="0" xfId="0" applyFont="1" applyFill="1" applyAlignment="1"/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top"/>
    </xf>
    <xf numFmtId="2" fontId="3" fillId="2" borderId="0" xfId="0" applyNumberFormat="1" applyFont="1" applyFill="1"/>
    <xf numFmtId="167" fontId="3" fillId="2" borderId="0" xfId="0" applyNumberFormat="1" applyFont="1" applyFill="1"/>
    <xf numFmtId="0" fontId="4" fillId="2" borderId="0" xfId="0" applyFont="1" applyFill="1" applyAlignment="1"/>
    <xf numFmtId="0" fontId="3" fillId="2" borderId="0" xfId="0" applyFont="1" applyFill="1" applyAlignment="1"/>
    <xf numFmtId="0" fontId="10" fillId="2" borderId="0" xfId="0" applyFont="1" applyFill="1"/>
    <xf numFmtId="168" fontId="10" fillId="2" borderId="0" xfId="0" applyNumberFormat="1" applyFont="1" applyFill="1"/>
    <xf numFmtId="168" fontId="38" fillId="2" borderId="0" xfId="0" applyNumberFormat="1" applyFont="1" applyFill="1"/>
    <xf numFmtId="0" fontId="38" fillId="2" borderId="0" xfId="0" applyFont="1" applyFill="1"/>
    <xf numFmtId="0" fontId="15" fillId="0" borderId="4" xfId="0" applyFont="1" applyFill="1" applyBorder="1" applyAlignment="1">
      <alignment horizontal="left" vertical="center" wrapText="1"/>
    </xf>
    <xf numFmtId="0" fontId="3" fillId="0" borderId="0" xfId="0" applyFont="1" applyFill="1"/>
    <xf numFmtId="2" fontId="3" fillId="0" borderId="0" xfId="0" applyNumberFormat="1" applyFont="1" applyFill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169" fontId="3" fillId="0" borderId="0" xfId="0" applyNumberFormat="1" applyFont="1" applyFill="1"/>
    <xf numFmtId="170" fontId="3" fillId="0" borderId="0" xfId="0" applyNumberFormat="1" applyFont="1" applyFill="1"/>
    <xf numFmtId="167" fontId="3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textRotation="90" wrapText="1"/>
    </xf>
    <xf numFmtId="49" fontId="15" fillId="0" borderId="2" xfId="0" applyNumberFormat="1" applyFont="1" applyFill="1" applyBorder="1" applyAlignment="1" applyProtection="1">
      <alignment horizontal="left" vertical="center" wrapText="1"/>
      <protection locked="0"/>
    </xf>
    <xf numFmtId="1" fontId="10" fillId="0" borderId="0" xfId="0" applyNumberFormat="1" applyFont="1" applyFill="1" applyBorder="1" applyAlignment="1">
      <alignment vertical="top"/>
    </xf>
    <xf numFmtId="0" fontId="3" fillId="0" borderId="6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/>
    </xf>
    <xf numFmtId="49" fontId="14" fillId="0" borderId="2" xfId="2" applyNumberFormat="1" applyFont="1" applyFill="1" applyBorder="1" applyAlignment="1">
      <alignment horizontal="center" vertical="center"/>
    </xf>
    <xf numFmtId="49" fontId="8" fillId="0" borderId="4" xfId="2" applyNumberFormat="1" applyFont="1" applyFill="1" applyBorder="1" applyAlignment="1">
      <alignment horizontal="center" vertical="center"/>
    </xf>
    <xf numFmtId="49" fontId="12" fillId="0" borderId="4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174" fontId="3" fillId="0" borderId="0" xfId="0" applyNumberFormat="1" applyFont="1" applyFill="1"/>
    <xf numFmtId="171" fontId="3" fillId="0" borderId="0" xfId="0" applyNumberFormat="1" applyFont="1" applyFill="1"/>
    <xf numFmtId="173" fontId="3" fillId="0" borderId="0" xfId="0" applyNumberFormat="1" applyFont="1" applyFill="1"/>
    <xf numFmtId="172" fontId="3" fillId="0" borderId="0" xfId="0" applyNumberFormat="1" applyFont="1" applyFill="1"/>
    <xf numFmtId="2" fontId="10" fillId="0" borderId="0" xfId="0" applyNumberFormat="1" applyFont="1" applyFill="1"/>
    <xf numFmtId="168" fontId="3" fillId="0" borderId="0" xfId="0" applyNumberFormat="1" applyFont="1" applyFill="1"/>
    <xf numFmtId="168" fontId="38" fillId="0" borderId="0" xfId="0" applyNumberFormat="1" applyFont="1" applyFill="1"/>
    <xf numFmtId="0" fontId="38" fillId="0" borderId="0" xfId="0" applyFont="1" applyFill="1"/>
    <xf numFmtId="168" fontId="10" fillId="0" borderId="0" xfId="0" applyNumberFormat="1" applyFont="1" applyFill="1"/>
    <xf numFmtId="0" fontId="10" fillId="0" borderId="0" xfId="0" applyFont="1" applyFill="1"/>
    <xf numFmtId="2" fontId="10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6" xfId="1" applyFont="1" applyFill="1" applyBorder="1" applyAlignment="1">
      <alignment horizontal="center" vertical="center" wrapText="1"/>
    </xf>
    <xf numFmtId="175" fontId="3" fillId="0" borderId="0" xfId="0" applyNumberFormat="1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</cellXfs>
  <cellStyles count="74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10" xfId="401"/>
    <cellStyle name="Обычный 6 2" xfId="49"/>
    <cellStyle name="Обычный 6 2 10" xfId="50"/>
    <cellStyle name="Обычный 6 2 10 2" xfId="403"/>
    <cellStyle name="Обычный 6 2 11" xfId="402"/>
    <cellStyle name="Обычный 6 2 2" xfId="51"/>
    <cellStyle name="Обычный 6 2 2 10" xfId="404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2 2" xfId="56"/>
    <cellStyle name="Обычный 6 2 2 2 2 2 2 2 2" xfId="409"/>
    <cellStyle name="Обычный 6 2 2 2 2 2 2 3" xfId="408"/>
    <cellStyle name="Обычный 6 2 2 2 2 2 3" xfId="57"/>
    <cellStyle name="Обычный 6 2 2 2 2 2 3 2" xfId="58"/>
    <cellStyle name="Обычный 6 2 2 2 2 2 3 2 2" xfId="411"/>
    <cellStyle name="Обычный 6 2 2 2 2 2 3 3" xfId="410"/>
    <cellStyle name="Обычный 6 2 2 2 2 2 4" xfId="59"/>
    <cellStyle name="Обычный 6 2 2 2 2 2 4 2" xfId="412"/>
    <cellStyle name="Обычный 6 2 2 2 2 2 5" xfId="407"/>
    <cellStyle name="Обычный 6 2 2 2 2 3" xfId="60"/>
    <cellStyle name="Обычный 6 2 2 2 2 3 2" xfId="61"/>
    <cellStyle name="Обычный 6 2 2 2 2 3 2 2" xfId="414"/>
    <cellStyle name="Обычный 6 2 2 2 2 3 3" xfId="413"/>
    <cellStyle name="Обычный 6 2 2 2 2 4" xfId="62"/>
    <cellStyle name="Обычный 6 2 2 2 2 4 2" xfId="63"/>
    <cellStyle name="Обычный 6 2 2 2 2 4 2 2" xfId="416"/>
    <cellStyle name="Обычный 6 2 2 2 2 4 3" xfId="415"/>
    <cellStyle name="Обычный 6 2 2 2 2 5" xfId="64"/>
    <cellStyle name="Обычный 6 2 2 2 2 5 2" xfId="417"/>
    <cellStyle name="Обычный 6 2 2 2 2 6" xfId="406"/>
    <cellStyle name="Обычный 6 2 2 2 3" xfId="65"/>
    <cellStyle name="Обычный 6 2 2 2 3 2" xfId="66"/>
    <cellStyle name="Обычный 6 2 2 2 3 2 2" xfId="67"/>
    <cellStyle name="Обычный 6 2 2 2 3 2 2 2" xfId="420"/>
    <cellStyle name="Обычный 6 2 2 2 3 2 3" xfId="419"/>
    <cellStyle name="Обычный 6 2 2 2 3 3" xfId="68"/>
    <cellStyle name="Обычный 6 2 2 2 3 3 2" xfId="69"/>
    <cellStyle name="Обычный 6 2 2 2 3 3 2 2" xfId="422"/>
    <cellStyle name="Обычный 6 2 2 2 3 3 3" xfId="421"/>
    <cellStyle name="Обычный 6 2 2 2 3 4" xfId="70"/>
    <cellStyle name="Обычный 6 2 2 2 3 4 2" xfId="423"/>
    <cellStyle name="Обычный 6 2 2 2 3 5" xfId="418"/>
    <cellStyle name="Обычный 6 2 2 2 4" xfId="71"/>
    <cellStyle name="Обычный 6 2 2 2 4 2" xfId="72"/>
    <cellStyle name="Обычный 6 2 2 2 4 2 2" xfId="425"/>
    <cellStyle name="Обычный 6 2 2 2 4 3" xfId="424"/>
    <cellStyle name="Обычный 6 2 2 2 5" xfId="73"/>
    <cellStyle name="Обычный 6 2 2 2 5 2" xfId="74"/>
    <cellStyle name="Обычный 6 2 2 2 5 2 2" xfId="427"/>
    <cellStyle name="Обычный 6 2 2 2 5 3" xfId="426"/>
    <cellStyle name="Обычный 6 2 2 2 6" xfId="75"/>
    <cellStyle name="Обычный 6 2 2 2 6 2" xfId="428"/>
    <cellStyle name="Обычный 6 2 2 2 7" xfId="405"/>
    <cellStyle name="Обычный 6 2 2 3" xfId="76"/>
    <cellStyle name="Обычный 6 2 2 3 2" xfId="77"/>
    <cellStyle name="Обычный 6 2 2 3 2 2" xfId="78"/>
    <cellStyle name="Обычный 6 2 2 3 2 2 2" xfId="79"/>
    <cellStyle name="Обычный 6 2 2 3 2 2 2 2" xfId="432"/>
    <cellStyle name="Обычный 6 2 2 3 2 2 3" xfId="431"/>
    <cellStyle name="Обычный 6 2 2 3 2 3" xfId="80"/>
    <cellStyle name="Обычный 6 2 2 3 2 3 2" xfId="81"/>
    <cellStyle name="Обычный 6 2 2 3 2 3 2 2" xfId="434"/>
    <cellStyle name="Обычный 6 2 2 3 2 3 3" xfId="433"/>
    <cellStyle name="Обычный 6 2 2 3 2 4" xfId="82"/>
    <cellStyle name="Обычный 6 2 2 3 2 4 2" xfId="435"/>
    <cellStyle name="Обычный 6 2 2 3 2 5" xfId="430"/>
    <cellStyle name="Обычный 6 2 2 3 3" xfId="83"/>
    <cellStyle name="Обычный 6 2 2 3 3 2" xfId="84"/>
    <cellStyle name="Обычный 6 2 2 3 3 2 2" xfId="437"/>
    <cellStyle name="Обычный 6 2 2 3 3 3" xfId="436"/>
    <cellStyle name="Обычный 6 2 2 3 4" xfId="85"/>
    <cellStyle name="Обычный 6 2 2 3 4 2" xfId="86"/>
    <cellStyle name="Обычный 6 2 2 3 4 2 2" xfId="439"/>
    <cellStyle name="Обычный 6 2 2 3 4 3" xfId="438"/>
    <cellStyle name="Обычный 6 2 2 3 5" xfId="87"/>
    <cellStyle name="Обычный 6 2 2 3 5 2" xfId="440"/>
    <cellStyle name="Обычный 6 2 2 3 6" xfId="429"/>
    <cellStyle name="Обычный 6 2 2 4" xfId="88"/>
    <cellStyle name="Обычный 6 2 2 4 2" xfId="89"/>
    <cellStyle name="Обычный 6 2 2 4 2 2" xfId="90"/>
    <cellStyle name="Обычный 6 2 2 4 2 2 2" xfId="91"/>
    <cellStyle name="Обычный 6 2 2 4 2 2 2 2" xfId="444"/>
    <cellStyle name="Обычный 6 2 2 4 2 2 3" xfId="443"/>
    <cellStyle name="Обычный 6 2 2 4 2 3" xfId="92"/>
    <cellStyle name="Обычный 6 2 2 4 2 3 2" xfId="93"/>
    <cellStyle name="Обычный 6 2 2 4 2 3 2 2" xfId="446"/>
    <cellStyle name="Обычный 6 2 2 4 2 3 3" xfId="445"/>
    <cellStyle name="Обычный 6 2 2 4 2 4" xfId="94"/>
    <cellStyle name="Обычный 6 2 2 4 2 4 2" xfId="447"/>
    <cellStyle name="Обычный 6 2 2 4 2 5" xfId="442"/>
    <cellStyle name="Обычный 6 2 2 4 3" xfId="95"/>
    <cellStyle name="Обычный 6 2 2 4 3 2" xfId="96"/>
    <cellStyle name="Обычный 6 2 2 4 3 2 2" xfId="449"/>
    <cellStyle name="Обычный 6 2 2 4 3 3" xfId="448"/>
    <cellStyle name="Обычный 6 2 2 4 4" xfId="97"/>
    <cellStyle name="Обычный 6 2 2 4 4 2" xfId="98"/>
    <cellStyle name="Обычный 6 2 2 4 4 2 2" xfId="451"/>
    <cellStyle name="Обычный 6 2 2 4 4 3" xfId="450"/>
    <cellStyle name="Обычный 6 2 2 4 5" xfId="99"/>
    <cellStyle name="Обычный 6 2 2 4 5 2" xfId="452"/>
    <cellStyle name="Обычный 6 2 2 4 6" xfId="441"/>
    <cellStyle name="Обычный 6 2 2 5" xfId="100"/>
    <cellStyle name="Обычный 6 2 2 5 2" xfId="101"/>
    <cellStyle name="Обычный 6 2 2 5 2 2" xfId="102"/>
    <cellStyle name="Обычный 6 2 2 5 2 2 2" xfId="455"/>
    <cellStyle name="Обычный 6 2 2 5 2 3" xfId="454"/>
    <cellStyle name="Обычный 6 2 2 5 3" xfId="103"/>
    <cellStyle name="Обычный 6 2 2 5 3 2" xfId="104"/>
    <cellStyle name="Обычный 6 2 2 5 3 2 2" xfId="457"/>
    <cellStyle name="Обычный 6 2 2 5 3 3" xfId="456"/>
    <cellStyle name="Обычный 6 2 2 5 4" xfId="105"/>
    <cellStyle name="Обычный 6 2 2 5 4 2" xfId="458"/>
    <cellStyle name="Обычный 6 2 2 5 5" xfId="453"/>
    <cellStyle name="Обычный 6 2 2 6" xfId="106"/>
    <cellStyle name="Обычный 6 2 2 6 2" xfId="107"/>
    <cellStyle name="Обычный 6 2 2 6 2 2" xfId="460"/>
    <cellStyle name="Обычный 6 2 2 6 3" xfId="459"/>
    <cellStyle name="Обычный 6 2 2 7" xfId="108"/>
    <cellStyle name="Обычный 6 2 2 7 2" xfId="109"/>
    <cellStyle name="Обычный 6 2 2 7 2 2" xfId="462"/>
    <cellStyle name="Обычный 6 2 2 7 3" xfId="461"/>
    <cellStyle name="Обычный 6 2 2 8" xfId="110"/>
    <cellStyle name="Обычный 6 2 2 8 2" xfId="111"/>
    <cellStyle name="Обычный 6 2 2 8 2 2" xfId="464"/>
    <cellStyle name="Обычный 6 2 2 8 3" xfId="463"/>
    <cellStyle name="Обычный 6 2 2 9" xfId="112"/>
    <cellStyle name="Обычный 6 2 2 9 2" xfId="465"/>
    <cellStyle name="Обычный 6 2 3" xfId="113"/>
    <cellStyle name="Обычный 6 2 3 10" xfId="466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2 2 2" xfId="471"/>
    <cellStyle name="Обычный 6 2 3 2 2 2 2 3" xfId="470"/>
    <cellStyle name="Обычный 6 2 3 2 2 2 3" xfId="119"/>
    <cellStyle name="Обычный 6 2 3 2 2 2 3 2" xfId="120"/>
    <cellStyle name="Обычный 6 2 3 2 2 2 3 2 2" xfId="473"/>
    <cellStyle name="Обычный 6 2 3 2 2 2 3 3" xfId="472"/>
    <cellStyle name="Обычный 6 2 3 2 2 2 4" xfId="121"/>
    <cellStyle name="Обычный 6 2 3 2 2 2 4 2" xfId="474"/>
    <cellStyle name="Обычный 6 2 3 2 2 2 5" xfId="469"/>
    <cellStyle name="Обычный 6 2 3 2 2 3" xfId="122"/>
    <cellStyle name="Обычный 6 2 3 2 2 3 2" xfId="123"/>
    <cellStyle name="Обычный 6 2 3 2 2 3 2 2" xfId="476"/>
    <cellStyle name="Обычный 6 2 3 2 2 3 3" xfId="475"/>
    <cellStyle name="Обычный 6 2 3 2 2 4" xfId="124"/>
    <cellStyle name="Обычный 6 2 3 2 2 4 2" xfId="125"/>
    <cellStyle name="Обычный 6 2 3 2 2 4 2 2" xfId="478"/>
    <cellStyle name="Обычный 6 2 3 2 2 4 3" xfId="477"/>
    <cellStyle name="Обычный 6 2 3 2 2 5" xfId="126"/>
    <cellStyle name="Обычный 6 2 3 2 2 5 2" xfId="479"/>
    <cellStyle name="Обычный 6 2 3 2 2 6" xfId="468"/>
    <cellStyle name="Обычный 6 2 3 2 3" xfId="127"/>
    <cellStyle name="Обычный 6 2 3 2 3 2" xfId="128"/>
    <cellStyle name="Обычный 6 2 3 2 3 2 2" xfId="129"/>
    <cellStyle name="Обычный 6 2 3 2 3 2 2 2" xfId="482"/>
    <cellStyle name="Обычный 6 2 3 2 3 2 3" xfId="481"/>
    <cellStyle name="Обычный 6 2 3 2 3 3" xfId="130"/>
    <cellStyle name="Обычный 6 2 3 2 3 3 2" xfId="131"/>
    <cellStyle name="Обычный 6 2 3 2 3 3 2 2" xfId="484"/>
    <cellStyle name="Обычный 6 2 3 2 3 3 3" xfId="483"/>
    <cellStyle name="Обычный 6 2 3 2 3 4" xfId="132"/>
    <cellStyle name="Обычный 6 2 3 2 3 4 2" xfId="485"/>
    <cellStyle name="Обычный 6 2 3 2 3 5" xfId="480"/>
    <cellStyle name="Обычный 6 2 3 2 4" xfId="133"/>
    <cellStyle name="Обычный 6 2 3 2 4 2" xfId="134"/>
    <cellStyle name="Обычный 6 2 3 2 4 2 2" xfId="487"/>
    <cellStyle name="Обычный 6 2 3 2 4 3" xfId="486"/>
    <cellStyle name="Обычный 6 2 3 2 5" xfId="135"/>
    <cellStyle name="Обычный 6 2 3 2 5 2" xfId="136"/>
    <cellStyle name="Обычный 6 2 3 2 5 2 2" xfId="489"/>
    <cellStyle name="Обычный 6 2 3 2 5 3" xfId="488"/>
    <cellStyle name="Обычный 6 2 3 2 6" xfId="137"/>
    <cellStyle name="Обычный 6 2 3 2 6 2" xfId="490"/>
    <cellStyle name="Обычный 6 2 3 2 7" xfId="46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2 2 2" xfId="494"/>
    <cellStyle name="Обычный 6 2 3 3 2 2 3" xfId="493"/>
    <cellStyle name="Обычный 6 2 3 3 2 3" xfId="142"/>
    <cellStyle name="Обычный 6 2 3 3 2 3 2" xfId="143"/>
    <cellStyle name="Обычный 6 2 3 3 2 3 2 2" xfId="496"/>
    <cellStyle name="Обычный 6 2 3 3 2 3 3" xfId="495"/>
    <cellStyle name="Обычный 6 2 3 3 2 4" xfId="144"/>
    <cellStyle name="Обычный 6 2 3 3 2 4 2" xfId="497"/>
    <cellStyle name="Обычный 6 2 3 3 2 5" xfId="492"/>
    <cellStyle name="Обычный 6 2 3 3 3" xfId="145"/>
    <cellStyle name="Обычный 6 2 3 3 3 2" xfId="146"/>
    <cellStyle name="Обычный 6 2 3 3 3 2 2" xfId="499"/>
    <cellStyle name="Обычный 6 2 3 3 3 3" xfId="498"/>
    <cellStyle name="Обычный 6 2 3 3 4" xfId="147"/>
    <cellStyle name="Обычный 6 2 3 3 4 2" xfId="148"/>
    <cellStyle name="Обычный 6 2 3 3 4 2 2" xfId="501"/>
    <cellStyle name="Обычный 6 2 3 3 4 3" xfId="500"/>
    <cellStyle name="Обычный 6 2 3 3 5" xfId="149"/>
    <cellStyle name="Обычный 6 2 3 3 5 2" xfId="502"/>
    <cellStyle name="Обычный 6 2 3 3 6" xfId="491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2 2 2" xfId="506"/>
    <cellStyle name="Обычный 6 2 3 4 2 2 3" xfId="505"/>
    <cellStyle name="Обычный 6 2 3 4 2 3" xfId="154"/>
    <cellStyle name="Обычный 6 2 3 4 2 3 2" xfId="155"/>
    <cellStyle name="Обычный 6 2 3 4 2 3 2 2" xfId="508"/>
    <cellStyle name="Обычный 6 2 3 4 2 3 3" xfId="507"/>
    <cellStyle name="Обычный 6 2 3 4 2 4" xfId="156"/>
    <cellStyle name="Обычный 6 2 3 4 2 4 2" xfId="509"/>
    <cellStyle name="Обычный 6 2 3 4 2 5" xfId="504"/>
    <cellStyle name="Обычный 6 2 3 4 3" xfId="157"/>
    <cellStyle name="Обычный 6 2 3 4 3 2" xfId="158"/>
    <cellStyle name="Обычный 6 2 3 4 3 2 2" xfId="511"/>
    <cellStyle name="Обычный 6 2 3 4 3 3" xfId="510"/>
    <cellStyle name="Обычный 6 2 3 4 4" xfId="159"/>
    <cellStyle name="Обычный 6 2 3 4 4 2" xfId="160"/>
    <cellStyle name="Обычный 6 2 3 4 4 2 2" xfId="513"/>
    <cellStyle name="Обычный 6 2 3 4 4 3" xfId="512"/>
    <cellStyle name="Обычный 6 2 3 4 5" xfId="161"/>
    <cellStyle name="Обычный 6 2 3 4 5 2" xfId="514"/>
    <cellStyle name="Обычный 6 2 3 4 6" xfId="503"/>
    <cellStyle name="Обычный 6 2 3 5" xfId="162"/>
    <cellStyle name="Обычный 6 2 3 5 2" xfId="163"/>
    <cellStyle name="Обычный 6 2 3 5 2 2" xfId="164"/>
    <cellStyle name="Обычный 6 2 3 5 2 2 2" xfId="517"/>
    <cellStyle name="Обычный 6 2 3 5 2 3" xfId="516"/>
    <cellStyle name="Обычный 6 2 3 5 3" xfId="165"/>
    <cellStyle name="Обычный 6 2 3 5 3 2" xfId="166"/>
    <cellStyle name="Обычный 6 2 3 5 3 2 2" xfId="519"/>
    <cellStyle name="Обычный 6 2 3 5 3 3" xfId="518"/>
    <cellStyle name="Обычный 6 2 3 5 4" xfId="167"/>
    <cellStyle name="Обычный 6 2 3 5 4 2" xfId="520"/>
    <cellStyle name="Обычный 6 2 3 5 5" xfId="515"/>
    <cellStyle name="Обычный 6 2 3 6" xfId="168"/>
    <cellStyle name="Обычный 6 2 3 6 2" xfId="169"/>
    <cellStyle name="Обычный 6 2 3 6 2 2" xfId="522"/>
    <cellStyle name="Обычный 6 2 3 6 3" xfId="521"/>
    <cellStyle name="Обычный 6 2 3 7" xfId="170"/>
    <cellStyle name="Обычный 6 2 3 7 2" xfId="171"/>
    <cellStyle name="Обычный 6 2 3 7 2 2" xfId="524"/>
    <cellStyle name="Обычный 6 2 3 7 3" xfId="523"/>
    <cellStyle name="Обычный 6 2 3 8" xfId="172"/>
    <cellStyle name="Обычный 6 2 3 8 2" xfId="173"/>
    <cellStyle name="Обычный 6 2 3 8 2 2" xfId="526"/>
    <cellStyle name="Обычный 6 2 3 8 3" xfId="525"/>
    <cellStyle name="Обычный 6 2 3 9" xfId="174"/>
    <cellStyle name="Обычный 6 2 3 9 2" xfId="527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2 2 2" xfId="531"/>
    <cellStyle name="Обычный 6 2 4 2 2 3" xfId="530"/>
    <cellStyle name="Обычный 6 2 4 2 3" xfId="179"/>
    <cellStyle name="Обычный 6 2 4 2 3 2" xfId="180"/>
    <cellStyle name="Обычный 6 2 4 2 3 2 2" xfId="533"/>
    <cellStyle name="Обычный 6 2 4 2 3 3" xfId="532"/>
    <cellStyle name="Обычный 6 2 4 2 4" xfId="181"/>
    <cellStyle name="Обычный 6 2 4 2 4 2" xfId="534"/>
    <cellStyle name="Обычный 6 2 4 2 5" xfId="529"/>
    <cellStyle name="Обычный 6 2 4 3" xfId="182"/>
    <cellStyle name="Обычный 6 2 4 3 2" xfId="183"/>
    <cellStyle name="Обычный 6 2 4 3 2 2" xfId="536"/>
    <cellStyle name="Обычный 6 2 4 3 3" xfId="535"/>
    <cellStyle name="Обычный 6 2 4 4" xfId="184"/>
    <cellStyle name="Обычный 6 2 4 4 2" xfId="185"/>
    <cellStyle name="Обычный 6 2 4 4 2 2" xfId="538"/>
    <cellStyle name="Обычный 6 2 4 4 3" xfId="537"/>
    <cellStyle name="Обычный 6 2 4 5" xfId="186"/>
    <cellStyle name="Обычный 6 2 4 5 2" xfId="539"/>
    <cellStyle name="Обычный 6 2 4 6" xfId="528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2 2 2" xfId="543"/>
    <cellStyle name="Обычный 6 2 5 2 2 3" xfId="542"/>
    <cellStyle name="Обычный 6 2 5 2 3" xfId="191"/>
    <cellStyle name="Обычный 6 2 5 2 3 2" xfId="192"/>
    <cellStyle name="Обычный 6 2 5 2 3 2 2" xfId="545"/>
    <cellStyle name="Обычный 6 2 5 2 3 3" xfId="544"/>
    <cellStyle name="Обычный 6 2 5 2 4" xfId="193"/>
    <cellStyle name="Обычный 6 2 5 2 4 2" xfId="546"/>
    <cellStyle name="Обычный 6 2 5 2 5" xfId="541"/>
    <cellStyle name="Обычный 6 2 5 3" xfId="194"/>
    <cellStyle name="Обычный 6 2 5 3 2" xfId="195"/>
    <cellStyle name="Обычный 6 2 5 3 2 2" xfId="548"/>
    <cellStyle name="Обычный 6 2 5 3 3" xfId="547"/>
    <cellStyle name="Обычный 6 2 5 4" xfId="196"/>
    <cellStyle name="Обычный 6 2 5 4 2" xfId="197"/>
    <cellStyle name="Обычный 6 2 5 4 2 2" xfId="550"/>
    <cellStyle name="Обычный 6 2 5 4 3" xfId="549"/>
    <cellStyle name="Обычный 6 2 5 5" xfId="198"/>
    <cellStyle name="Обычный 6 2 5 5 2" xfId="551"/>
    <cellStyle name="Обычный 6 2 5 6" xfId="540"/>
    <cellStyle name="Обычный 6 2 6" xfId="199"/>
    <cellStyle name="Обычный 6 2 6 2" xfId="200"/>
    <cellStyle name="Обычный 6 2 6 2 2" xfId="201"/>
    <cellStyle name="Обычный 6 2 6 2 2 2" xfId="554"/>
    <cellStyle name="Обычный 6 2 6 2 3" xfId="553"/>
    <cellStyle name="Обычный 6 2 6 3" xfId="202"/>
    <cellStyle name="Обычный 6 2 6 3 2" xfId="203"/>
    <cellStyle name="Обычный 6 2 6 3 2 2" xfId="556"/>
    <cellStyle name="Обычный 6 2 6 3 3" xfId="555"/>
    <cellStyle name="Обычный 6 2 6 4" xfId="204"/>
    <cellStyle name="Обычный 6 2 6 4 2" xfId="557"/>
    <cellStyle name="Обычный 6 2 6 5" xfId="552"/>
    <cellStyle name="Обычный 6 2 7" xfId="205"/>
    <cellStyle name="Обычный 6 2 7 2" xfId="206"/>
    <cellStyle name="Обычный 6 2 7 2 2" xfId="559"/>
    <cellStyle name="Обычный 6 2 7 3" xfId="558"/>
    <cellStyle name="Обычный 6 2 8" xfId="207"/>
    <cellStyle name="Обычный 6 2 8 2" xfId="208"/>
    <cellStyle name="Обычный 6 2 8 2 2" xfId="561"/>
    <cellStyle name="Обычный 6 2 8 3" xfId="560"/>
    <cellStyle name="Обычный 6 2 9" xfId="209"/>
    <cellStyle name="Обычный 6 2 9 2" xfId="210"/>
    <cellStyle name="Обычный 6 2 9 2 2" xfId="563"/>
    <cellStyle name="Обычный 6 2 9 3" xfId="562"/>
    <cellStyle name="Обычный 6 3" xfId="211"/>
    <cellStyle name="Обычный 6 3 2" xfId="212"/>
    <cellStyle name="Обычный 6 3 2 2" xfId="213"/>
    <cellStyle name="Обычный 6 3 2 2 2" xfId="214"/>
    <cellStyle name="Обычный 6 3 2 2 2 2" xfId="567"/>
    <cellStyle name="Обычный 6 3 2 2 3" xfId="566"/>
    <cellStyle name="Обычный 6 3 2 3" xfId="215"/>
    <cellStyle name="Обычный 6 3 2 3 2" xfId="216"/>
    <cellStyle name="Обычный 6 3 2 3 2 2" xfId="569"/>
    <cellStyle name="Обычный 6 3 2 3 3" xfId="568"/>
    <cellStyle name="Обычный 6 3 2 4" xfId="217"/>
    <cellStyle name="Обычный 6 3 2 4 2" xfId="570"/>
    <cellStyle name="Обычный 6 3 2 5" xfId="565"/>
    <cellStyle name="Обычный 6 3 3" xfId="218"/>
    <cellStyle name="Обычный 6 3 3 2" xfId="219"/>
    <cellStyle name="Обычный 6 3 3 2 2" xfId="572"/>
    <cellStyle name="Обычный 6 3 3 3" xfId="571"/>
    <cellStyle name="Обычный 6 3 4" xfId="220"/>
    <cellStyle name="Обычный 6 3 4 2" xfId="221"/>
    <cellStyle name="Обычный 6 3 4 2 2" xfId="574"/>
    <cellStyle name="Обычный 6 3 4 3" xfId="573"/>
    <cellStyle name="Обычный 6 3 5" xfId="222"/>
    <cellStyle name="Обычный 6 3 5 2" xfId="575"/>
    <cellStyle name="Обычный 6 3 6" xfId="564"/>
    <cellStyle name="Обычный 6 4" xfId="223"/>
    <cellStyle name="Обычный 6 4 2" xfId="224"/>
    <cellStyle name="Обычный 6 4 2 2" xfId="225"/>
    <cellStyle name="Обычный 6 4 2 2 2" xfId="226"/>
    <cellStyle name="Обычный 6 4 2 2 2 2" xfId="579"/>
    <cellStyle name="Обычный 6 4 2 2 3" xfId="578"/>
    <cellStyle name="Обычный 6 4 2 3" xfId="227"/>
    <cellStyle name="Обычный 6 4 2 3 2" xfId="228"/>
    <cellStyle name="Обычный 6 4 2 3 2 2" xfId="581"/>
    <cellStyle name="Обычный 6 4 2 3 3" xfId="580"/>
    <cellStyle name="Обычный 6 4 2 4" xfId="229"/>
    <cellStyle name="Обычный 6 4 2 4 2" xfId="582"/>
    <cellStyle name="Обычный 6 4 2 5" xfId="577"/>
    <cellStyle name="Обычный 6 4 3" xfId="230"/>
    <cellStyle name="Обычный 6 4 3 2" xfId="231"/>
    <cellStyle name="Обычный 6 4 3 2 2" xfId="584"/>
    <cellStyle name="Обычный 6 4 3 3" xfId="583"/>
    <cellStyle name="Обычный 6 4 4" xfId="232"/>
    <cellStyle name="Обычный 6 4 4 2" xfId="233"/>
    <cellStyle name="Обычный 6 4 4 2 2" xfId="586"/>
    <cellStyle name="Обычный 6 4 4 3" xfId="585"/>
    <cellStyle name="Обычный 6 4 5" xfId="234"/>
    <cellStyle name="Обычный 6 4 5 2" xfId="587"/>
    <cellStyle name="Обычный 6 4 6" xfId="576"/>
    <cellStyle name="Обычный 6 5" xfId="235"/>
    <cellStyle name="Обычный 6 5 2" xfId="236"/>
    <cellStyle name="Обычный 6 5 2 2" xfId="237"/>
    <cellStyle name="Обычный 6 5 2 2 2" xfId="590"/>
    <cellStyle name="Обычный 6 5 2 3" xfId="589"/>
    <cellStyle name="Обычный 6 5 3" xfId="238"/>
    <cellStyle name="Обычный 6 5 3 2" xfId="239"/>
    <cellStyle name="Обычный 6 5 3 2 2" xfId="592"/>
    <cellStyle name="Обычный 6 5 3 3" xfId="591"/>
    <cellStyle name="Обычный 6 5 4" xfId="240"/>
    <cellStyle name="Обычный 6 5 4 2" xfId="593"/>
    <cellStyle name="Обычный 6 5 5" xfId="588"/>
    <cellStyle name="Обычный 6 6" xfId="241"/>
    <cellStyle name="Обычный 6 6 2" xfId="242"/>
    <cellStyle name="Обычный 6 6 2 2" xfId="595"/>
    <cellStyle name="Обычный 6 6 3" xfId="594"/>
    <cellStyle name="Обычный 6 7" xfId="243"/>
    <cellStyle name="Обычный 6 7 2" xfId="244"/>
    <cellStyle name="Обычный 6 7 2 2" xfId="597"/>
    <cellStyle name="Обычный 6 7 3" xfId="596"/>
    <cellStyle name="Обычный 6 8" xfId="245"/>
    <cellStyle name="Обычный 6 8 2" xfId="246"/>
    <cellStyle name="Обычный 6 8 2 2" xfId="599"/>
    <cellStyle name="Обычный 6 8 3" xfId="598"/>
    <cellStyle name="Обычный 6 9" xfId="247"/>
    <cellStyle name="Обычный 6 9 2" xfId="600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2 2 2" xfId="605"/>
    <cellStyle name="Обычный 7 2 2 2 2 3" xfId="604"/>
    <cellStyle name="Обычный 7 2 2 2 3" xfId="253"/>
    <cellStyle name="Обычный 7 2 2 2 3 2" xfId="254"/>
    <cellStyle name="Обычный 7 2 2 2 3 2 2" xfId="607"/>
    <cellStyle name="Обычный 7 2 2 2 3 3" xfId="606"/>
    <cellStyle name="Обычный 7 2 2 2 4" xfId="255"/>
    <cellStyle name="Обычный 7 2 2 2 4 2" xfId="608"/>
    <cellStyle name="Обычный 7 2 2 2 5" xfId="603"/>
    <cellStyle name="Обычный 7 2 2 3" xfId="256"/>
    <cellStyle name="Обычный 7 2 2 3 2" xfId="257"/>
    <cellStyle name="Обычный 7 2 2 3 2 2" xfId="610"/>
    <cellStyle name="Обычный 7 2 2 3 3" xfId="609"/>
    <cellStyle name="Обычный 7 2 2 4" xfId="258"/>
    <cellStyle name="Обычный 7 2 2 4 2" xfId="259"/>
    <cellStyle name="Обычный 7 2 2 4 2 2" xfId="612"/>
    <cellStyle name="Обычный 7 2 2 4 3" xfId="611"/>
    <cellStyle name="Обычный 7 2 2 5" xfId="260"/>
    <cellStyle name="Обычный 7 2 2 5 2" xfId="613"/>
    <cellStyle name="Обычный 7 2 2 6" xfId="602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2 2 2" xfId="617"/>
    <cellStyle name="Обычный 7 2 3 2 2 3" xfId="616"/>
    <cellStyle name="Обычный 7 2 3 2 3" xfId="265"/>
    <cellStyle name="Обычный 7 2 3 2 3 2" xfId="266"/>
    <cellStyle name="Обычный 7 2 3 2 3 2 2" xfId="619"/>
    <cellStyle name="Обычный 7 2 3 2 3 3" xfId="618"/>
    <cellStyle name="Обычный 7 2 3 2 4" xfId="267"/>
    <cellStyle name="Обычный 7 2 3 2 4 2" xfId="620"/>
    <cellStyle name="Обычный 7 2 3 2 5" xfId="615"/>
    <cellStyle name="Обычный 7 2 3 3" xfId="268"/>
    <cellStyle name="Обычный 7 2 3 3 2" xfId="269"/>
    <cellStyle name="Обычный 7 2 3 3 2 2" xfId="622"/>
    <cellStyle name="Обычный 7 2 3 3 3" xfId="621"/>
    <cellStyle name="Обычный 7 2 3 4" xfId="270"/>
    <cellStyle name="Обычный 7 2 3 4 2" xfId="271"/>
    <cellStyle name="Обычный 7 2 3 4 2 2" xfId="624"/>
    <cellStyle name="Обычный 7 2 3 4 3" xfId="623"/>
    <cellStyle name="Обычный 7 2 3 5" xfId="272"/>
    <cellStyle name="Обычный 7 2 3 5 2" xfId="625"/>
    <cellStyle name="Обычный 7 2 3 6" xfId="614"/>
    <cellStyle name="Обычный 7 2 4" xfId="273"/>
    <cellStyle name="Обычный 7 2 4 2" xfId="274"/>
    <cellStyle name="Обычный 7 2 4 2 2" xfId="275"/>
    <cellStyle name="Обычный 7 2 4 2 2 2" xfId="628"/>
    <cellStyle name="Обычный 7 2 4 2 3" xfId="627"/>
    <cellStyle name="Обычный 7 2 4 3" xfId="276"/>
    <cellStyle name="Обычный 7 2 4 3 2" xfId="277"/>
    <cellStyle name="Обычный 7 2 4 3 2 2" xfId="630"/>
    <cellStyle name="Обычный 7 2 4 3 3" xfId="629"/>
    <cellStyle name="Обычный 7 2 4 4" xfId="278"/>
    <cellStyle name="Обычный 7 2 4 4 2" xfId="631"/>
    <cellStyle name="Обычный 7 2 4 5" xfId="626"/>
    <cellStyle name="Обычный 7 2 5" xfId="279"/>
    <cellStyle name="Обычный 7 2 5 2" xfId="280"/>
    <cellStyle name="Обычный 7 2 5 2 2" xfId="633"/>
    <cellStyle name="Обычный 7 2 5 3" xfId="632"/>
    <cellStyle name="Обычный 7 2 6" xfId="281"/>
    <cellStyle name="Обычный 7 2 6 2" xfId="282"/>
    <cellStyle name="Обычный 7 2 6 2 2" xfId="635"/>
    <cellStyle name="Обычный 7 2 6 3" xfId="634"/>
    <cellStyle name="Обычный 7 2 7" xfId="283"/>
    <cellStyle name="Обычный 7 2 7 2" xfId="284"/>
    <cellStyle name="Обычный 7 2 7 2 2" xfId="637"/>
    <cellStyle name="Обычный 7 2 7 3" xfId="636"/>
    <cellStyle name="Обычный 7 2 8" xfId="285"/>
    <cellStyle name="Обычный 7 2 8 2" xfId="638"/>
    <cellStyle name="Обычный 7 2 9" xfId="601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2 2 2" xfId="643"/>
    <cellStyle name="Обычный 9 2 2 2 3" xfId="642"/>
    <cellStyle name="Обычный 9 2 2 3" xfId="292"/>
    <cellStyle name="Обычный 9 2 2 3 2" xfId="293"/>
    <cellStyle name="Обычный 9 2 2 3 2 2" xfId="645"/>
    <cellStyle name="Обычный 9 2 2 3 3" xfId="644"/>
    <cellStyle name="Обычный 9 2 2 4" xfId="294"/>
    <cellStyle name="Обычный 9 2 2 4 2" xfId="295"/>
    <cellStyle name="Обычный 9 2 2 4 2 2" xfId="647"/>
    <cellStyle name="Обычный 9 2 2 4 3" xfId="646"/>
    <cellStyle name="Обычный 9 2 2 5" xfId="296"/>
    <cellStyle name="Обычный 9 2 2 5 2" xfId="648"/>
    <cellStyle name="Обычный 9 2 2 6" xfId="641"/>
    <cellStyle name="Обычный 9 2 3" xfId="297"/>
    <cellStyle name="Обычный 9 2 3 2" xfId="298"/>
    <cellStyle name="Обычный 9 2 3 2 2" xfId="650"/>
    <cellStyle name="Обычный 9 2 3 3" xfId="649"/>
    <cellStyle name="Обычный 9 2 4" xfId="299"/>
    <cellStyle name="Обычный 9 2 4 2" xfId="300"/>
    <cellStyle name="Обычный 9 2 4 2 2" xfId="652"/>
    <cellStyle name="Обычный 9 2 4 3" xfId="651"/>
    <cellStyle name="Обычный 9 2 5" xfId="301"/>
    <cellStyle name="Обычный 9 2 5 2" xfId="653"/>
    <cellStyle name="Обычный 9 2 6" xfId="640"/>
    <cellStyle name="Обычный 9 3" xfId="302"/>
    <cellStyle name="Обычный 9 3 2" xfId="303"/>
    <cellStyle name="Обычный 9 3 2 2" xfId="304"/>
    <cellStyle name="Обычный 9 3 2 2 2" xfId="656"/>
    <cellStyle name="Обычный 9 3 2 3" xfId="655"/>
    <cellStyle name="Обычный 9 3 3" xfId="305"/>
    <cellStyle name="Обычный 9 3 3 2" xfId="306"/>
    <cellStyle name="Обычный 9 3 3 2 2" xfId="658"/>
    <cellStyle name="Обычный 9 3 3 3" xfId="657"/>
    <cellStyle name="Обычный 9 3 4" xfId="307"/>
    <cellStyle name="Обычный 9 3 4 2" xfId="308"/>
    <cellStyle name="Обычный 9 3 4 2 2" xfId="660"/>
    <cellStyle name="Обычный 9 3 4 3" xfId="659"/>
    <cellStyle name="Обычный 9 3 5" xfId="309"/>
    <cellStyle name="Обычный 9 3 5 2" xfId="661"/>
    <cellStyle name="Обычный 9 3 6" xfId="654"/>
    <cellStyle name="Обычный 9 4" xfId="310"/>
    <cellStyle name="Обычный 9 4 2" xfId="311"/>
    <cellStyle name="Обычный 9 4 2 2" xfId="663"/>
    <cellStyle name="Обычный 9 4 3" xfId="662"/>
    <cellStyle name="Обычный 9 5" xfId="312"/>
    <cellStyle name="Обычный 9 5 2" xfId="313"/>
    <cellStyle name="Обычный 9 5 2 2" xfId="665"/>
    <cellStyle name="Обычный 9 5 3" xfId="664"/>
    <cellStyle name="Обычный 9 6" xfId="314"/>
    <cellStyle name="Обычный 9 6 2" xfId="666"/>
    <cellStyle name="Обычный 9 7" xfId="639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2 3 2" xfId="671"/>
    <cellStyle name="Финансовый 2 2 2 2 4" xfId="670"/>
    <cellStyle name="Финансовый 2 2 2 3" xfId="329"/>
    <cellStyle name="Финансовый 2 2 2 3 2" xfId="330"/>
    <cellStyle name="Финансовый 2 2 2 3 2 2" xfId="673"/>
    <cellStyle name="Финансовый 2 2 2 3 3" xfId="672"/>
    <cellStyle name="Финансовый 2 2 2 4" xfId="331"/>
    <cellStyle name="Финансовый 2 2 2 4 2" xfId="674"/>
    <cellStyle name="Финансовый 2 2 2 5" xfId="669"/>
    <cellStyle name="Финансовый 2 2 3" xfId="332"/>
    <cellStyle name="Финансовый 2 2 3 2" xfId="333"/>
    <cellStyle name="Финансовый 2 2 3 2 2" xfId="676"/>
    <cellStyle name="Финансовый 2 2 3 3" xfId="675"/>
    <cellStyle name="Финансовый 2 2 4" xfId="334"/>
    <cellStyle name="Финансовый 2 2 4 2" xfId="335"/>
    <cellStyle name="Финансовый 2 2 4 2 2" xfId="678"/>
    <cellStyle name="Финансовый 2 2 4 3" xfId="677"/>
    <cellStyle name="Финансовый 2 2 5" xfId="336"/>
    <cellStyle name="Финансовый 2 2 5 2" xfId="679"/>
    <cellStyle name="Финансовый 2 2 6" xfId="668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2 2 2" xfId="683"/>
    <cellStyle name="Финансовый 2 3 2 2 3" xfId="682"/>
    <cellStyle name="Финансовый 2 3 2 3" xfId="341"/>
    <cellStyle name="Финансовый 2 3 2 3 2" xfId="342"/>
    <cellStyle name="Финансовый 2 3 2 3 2 2" xfId="685"/>
    <cellStyle name="Финансовый 2 3 2 3 3" xfId="684"/>
    <cellStyle name="Финансовый 2 3 2 4" xfId="343"/>
    <cellStyle name="Финансовый 2 3 2 4 2" xfId="686"/>
    <cellStyle name="Финансовый 2 3 2 5" xfId="681"/>
    <cellStyle name="Финансовый 2 3 3" xfId="344"/>
    <cellStyle name="Финансовый 2 3 3 2" xfId="345"/>
    <cellStyle name="Финансовый 2 3 3 2 2" xfId="688"/>
    <cellStyle name="Финансовый 2 3 3 3" xfId="687"/>
    <cellStyle name="Финансовый 2 3 4" xfId="346"/>
    <cellStyle name="Финансовый 2 3 4 2" xfId="347"/>
    <cellStyle name="Финансовый 2 3 4 2 2" xfId="690"/>
    <cellStyle name="Финансовый 2 3 4 3" xfId="689"/>
    <cellStyle name="Финансовый 2 3 5" xfId="348"/>
    <cellStyle name="Финансовый 2 3 5 2" xfId="691"/>
    <cellStyle name="Финансовый 2 3 6" xfId="680"/>
    <cellStyle name="Финансовый 2 4" xfId="349"/>
    <cellStyle name="Финансовый 2 4 2" xfId="350"/>
    <cellStyle name="Финансовый 2 4 2 2" xfId="351"/>
    <cellStyle name="Финансовый 2 4 2 2 2" xfId="694"/>
    <cellStyle name="Финансовый 2 4 2 3" xfId="693"/>
    <cellStyle name="Финансовый 2 4 3" xfId="352"/>
    <cellStyle name="Финансовый 2 4 3 2" xfId="353"/>
    <cellStyle name="Финансовый 2 4 3 2 2" xfId="696"/>
    <cellStyle name="Финансовый 2 4 3 3" xfId="695"/>
    <cellStyle name="Финансовый 2 4 4" xfId="354"/>
    <cellStyle name="Финансовый 2 4 4 2" xfId="697"/>
    <cellStyle name="Финансовый 2 4 5" xfId="692"/>
    <cellStyle name="Финансовый 2 5" xfId="355"/>
    <cellStyle name="Финансовый 2 5 2" xfId="356"/>
    <cellStyle name="Финансовый 2 5 2 2" xfId="699"/>
    <cellStyle name="Финансовый 2 5 3" xfId="698"/>
    <cellStyle name="Финансовый 2 6" xfId="357"/>
    <cellStyle name="Финансовый 2 6 2" xfId="358"/>
    <cellStyle name="Финансовый 2 6 2 2" xfId="701"/>
    <cellStyle name="Финансовый 2 6 3" xfId="700"/>
    <cellStyle name="Финансовый 2 7" xfId="359"/>
    <cellStyle name="Финансовый 2 7 2" xfId="360"/>
    <cellStyle name="Финансовый 2 7 2 2" xfId="703"/>
    <cellStyle name="Финансовый 2 7 3" xfId="702"/>
    <cellStyle name="Финансовый 2 8" xfId="361"/>
    <cellStyle name="Финансовый 2 8 2" xfId="704"/>
    <cellStyle name="Финансовый 2 9" xfId="667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2 2 2" xfId="709"/>
    <cellStyle name="Финансовый 3 2 2 2 3" xfId="708"/>
    <cellStyle name="Финансовый 3 2 2 3" xfId="367"/>
    <cellStyle name="Финансовый 3 2 2 3 2" xfId="368"/>
    <cellStyle name="Финансовый 3 2 2 3 2 2" xfId="711"/>
    <cellStyle name="Финансовый 3 2 2 3 3" xfId="710"/>
    <cellStyle name="Финансовый 3 2 2 4" xfId="369"/>
    <cellStyle name="Финансовый 3 2 2 4 2" xfId="712"/>
    <cellStyle name="Финансовый 3 2 2 5" xfId="707"/>
    <cellStyle name="Финансовый 3 2 3" xfId="370"/>
    <cellStyle name="Финансовый 3 2 3 2" xfId="371"/>
    <cellStyle name="Финансовый 3 2 3 2 2" xfId="714"/>
    <cellStyle name="Финансовый 3 2 3 3" xfId="713"/>
    <cellStyle name="Финансовый 3 2 4" xfId="372"/>
    <cellStyle name="Финансовый 3 2 4 2" xfId="373"/>
    <cellStyle name="Финансовый 3 2 4 2 2" xfId="716"/>
    <cellStyle name="Финансовый 3 2 4 3" xfId="715"/>
    <cellStyle name="Финансовый 3 2 5" xfId="374"/>
    <cellStyle name="Финансовый 3 2 5 2" xfId="717"/>
    <cellStyle name="Финансовый 3 2 6" xfId="706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2 2 2" xfId="721"/>
    <cellStyle name="Финансовый 3 3 2 2 3" xfId="720"/>
    <cellStyle name="Финансовый 3 3 2 3" xfId="379"/>
    <cellStyle name="Финансовый 3 3 2 3 2" xfId="380"/>
    <cellStyle name="Финансовый 3 3 2 3 2 2" xfId="723"/>
    <cellStyle name="Финансовый 3 3 2 3 3" xfId="722"/>
    <cellStyle name="Финансовый 3 3 2 4" xfId="381"/>
    <cellStyle name="Финансовый 3 3 2 4 2" xfId="724"/>
    <cellStyle name="Финансовый 3 3 2 5" xfId="719"/>
    <cellStyle name="Финансовый 3 3 3" xfId="382"/>
    <cellStyle name="Финансовый 3 3 3 2" xfId="383"/>
    <cellStyle name="Финансовый 3 3 3 2 2" xfId="726"/>
    <cellStyle name="Финансовый 3 3 3 3" xfId="725"/>
    <cellStyle name="Финансовый 3 3 4" xfId="384"/>
    <cellStyle name="Финансовый 3 3 4 2" xfId="385"/>
    <cellStyle name="Финансовый 3 3 4 2 2" xfId="728"/>
    <cellStyle name="Финансовый 3 3 4 3" xfId="727"/>
    <cellStyle name="Финансовый 3 3 5" xfId="386"/>
    <cellStyle name="Финансовый 3 3 5 2" xfId="729"/>
    <cellStyle name="Финансовый 3 3 6" xfId="718"/>
    <cellStyle name="Финансовый 3 4" xfId="387"/>
    <cellStyle name="Финансовый 3 4 2" xfId="388"/>
    <cellStyle name="Финансовый 3 4 2 2" xfId="389"/>
    <cellStyle name="Финансовый 3 4 2 2 2" xfId="732"/>
    <cellStyle name="Финансовый 3 4 2 3" xfId="731"/>
    <cellStyle name="Финансовый 3 4 3" xfId="390"/>
    <cellStyle name="Финансовый 3 4 3 2" xfId="391"/>
    <cellStyle name="Финансовый 3 4 3 2 2" xfId="734"/>
    <cellStyle name="Финансовый 3 4 3 3" xfId="733"/>
    <cellStyle name="Финансовый 3 4 4" xfId="392"/>
    <cellStyle name="Финансовый 3 4 4 2" xfId="735"/>
    <cellStyle name="Финансовый 3 4 5" xfId="730"/>
    <cellStyle name="Финансовый 3 5" xfId="393"/>
    <cellStyle name="Финансовый 3 5 2" xfId="394"/>
    <cellStyle name="Финансовый 3 5 2 2" xfId="737"/>
    <cellStyle name="Финансовый 3 5 3" xfId="736"/>
    <cellStyle name="Финансовый 3 6" xfId="395"/>
    <cellStyle name="Финансовый 3 6 2" xfId="396"/>
    <cellStyle name="Финансовый 3 6 2 2" xfId="739"/>
    <cellStyle name="Финансовый 3 6 3" xfId="738"/>
    <cellStyle name="Финансовый 3 7" xfId="397"/>
    <cellStyle name="Финансовый 3 7 2" xfId="398"/>
    <cellStyle name="Финансовый 3 7 2 2" xfId="741"/>
    <cellStyle name="Финансовый 3 7 3" xfId="740"/>
    <cellStyle name="Финансовый 3 8" xfId="399"/>
    <cellStyle name="Финансовый 3 8 2" xfId="742"/>
    <cellStyle name="Финансовый 3 9" xfId="705"/>
    <cellStyle name="Хороший 2" xfId="400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0%20&#1082;&#1086;&#1088;&#1088;.%20&#1080;%202021-2025%20&#1075;&#1075;/&#1088;&#1072;&#1073;.%20&#1084;&#1072;&#1090;-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Лист1"/>
    </sheetNames>
    <sheetDataSet>
      <sheetData sheetId="0">
        <row r="66">
          <cell r="J66">
            <v>123.16088678425967</v>
          </cell>
        </row>
      </sheetData>
      <sheetData sheetId="1">
        <row r="66">
          <cell r="C66">
            <v>103.9351352696594</v>
          </cell>
          <cell r="D66">
            <v>474.19625569349012</v>
          </cell>
          <cell r="F66">
            <v>10.0442343487</v>
          </cell>
          <cell r="L66">
            <v>20.166586492576272</v>
          </cell>
          <cell r="M66">
            <v>20.166586492576272</v>
          </cell>
          <cell r="O66">
            <v>20.628113116996531</v>
          </cell>
          <cell r="P66">
            <v>58.619690142040135</v>
          </cell>
          <cell r="R66">
            <v>16.125973809092898</v>
          </cell>
          <cell r="S66">
            <v>87.812909540168093</v>
          </cell>
          <cell r="U66">
            <v>17.939639288384871</v>
          </cell>
          <cell r="V66">
            <v>91.074489316875059</v>
          </cell>
          <cell r="X66">
            <v>19.017990735832456</v>
          </cell>
          <cell r="Y66">
            <v>104.74092436141264</v>
          </cell>
          <cell r="AA66">
            <v>101.73742149171792</v>
          </cell>
          <cell r="AB66">
            <v>443.98543485221387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U94"/>
  <sheetViews>
    <sheetView tabSelected="1" zoomScale="60" zoomScaleNormal="60" zoomScaleSheetLayoutView="90" workbookViewId="0">
      <pane xSplit="2" ySplit="18" topLeftCell="X85" activePane="bottomRight" state="frozenSplit"/>
      <selection pane="topRight" activeCell="C1" sqref="C1"/>
      <selection pane="bottomLeft" activeCell="G18" sqref="G18"/>
      <selection pane="bottomRight" activeCell="AD18" sqref="AD18"/>
    </sheetView>
  </sheetViews>
  <sheetFormatPr defaultRowHeight="15.75" outlineLevelRow="1" x14ac:dyDescent="0.25"/>
  <cols>
    <col min="1" max="1" width="10.875" style="17" customWidth="1"/>
    <col min="2" max="2" width="57.625" style="17" customWidth="1"/>
    <col min="3" max="3" width="14" style="17" customWidth="1"/>
    <col min="4" max="4" width="7.25" style="17" customWidth="1"/>
    <col min="5" max="5" width="6.75" style="17" customWidth="1"/>
    <col min="6" max="6" width="8.75" style="17" customWidth="1"/>
    <col min="7" max="7" width="14.125" style="17" customWidth="1"/>
    <col min="8" max="8" width="9.5" style="17" customWidth="1"/>
    <col min="9" max="9" width="14.625" style="17" customWidth="1"/>
    <col min="10" max="10" width="15.625" style="17" customWidth="1"/>
    <col min="11" max="11" width="11.625" style="17" customWidth="1"/>
    <col min="12" max="12" width="9.125" style="17" customWidth="1"/>
    <col min="13" max="13" width="9.5" style="17" customWidth="1"/>
    <col min="14" max="14" width="8.75" style="17" customWidth="1"/>
    <col min="15" max="15" width="9.25" style="17" customWidth="1"/>
    <col min="16" max="16" width="13.25" style="17" customWidth="1"/>
    <col min="17" max="20" width="9.25" style="17" customWidth="1"/>
    <col min="21" max="21" width="9.5" style="17" customWidth="1"/>
    <col min="22" max="22" width="9.125" style="17" customWidth="1"/>
    <col min="23" max="23" width="11.375" style="17" customWidth="1"/>
    <col min="24" max="24" width="7.125" style="17" customWidth="1"/>
    <col min="25" max="25" width="10" style="17" customWidth="1"/>
    <col min="26" max="26" width="10.75" style="17" customWidth="1"/>
    <col min="27" max="27" width="14.125" style="17" customWidth="1"/>
    <col min="28" max="28" width="15.875" style="17" customWidth="1"/>
    <col min="29" max="39" width="16.625" style="17" customWidth="1"/>
    <col min="40" max="40" width="82.25" style="17" customWidth="1"/>
    <col min="41" max="41" width="18.5" style="2" customWidth="1"/>
    <col min="42" max="42" width="20.625" style="2" customWidth="1"/>
    <col min="43" max="43" width="18" style="2" customWidth="1"/>
    <col min="44" max="44" width="6" style="2" customWidth="1"/>
    <col min="45" max="45" width="18.75" style="2" customWidth="1"/>
    <col min="46" max="46" width="16.875" style="2" customWidth="1"/>
    <col min="47" max="47" width="7.375" style="2" customWidth="1"/>
    <col min="48" max="48" width="10" style="2" customWidth="1"/>
    <col min="49" max="49" width="7.875" style="2" customWidth="1"/>
    <col min="50" max="50" width="6.75" style="2" customWidth="1"/>
    <col min="51" max="51" width="9" style="2" customWidth="1"/>
    <col min="52" max="52" width="6.125" style="2" customWidth="1"/>
    <col min="53" max="53" width="6.75" style="2" customWidth="1"/>
    <col min="54" max="54" width="9.375" style="2" customWidth="1"/>
    <col min="55" max="55" width="7.375" style="2" customWidth="1"/>
    <col min="56" max="62" width="7.25" style="2" customWidth="1"/>
    <col min="63" max="63" width="8.625" style="2" customWidth="1"/>
    <col min="64" max="64" width="6.125" style="2" customWidth="1"/>
    <col min="65" max="65" width="6.875" style="2" customWidth="1"/>
    <col min="66" max="66" width="9.625" style="2" customWidth="1"/>
    <col min="67" max="67" width="6.75" style="2" customWidth="1"/>
    <col min="68" max="68" width="7.75" style="2" customWidth="1"/>
    <col min="69" max="16384" width="9" style="2"/>
  </cols>
  <sheetData>
    <row r="1" spans="1:73" ht="18.75" x14ac:dyDescent="0.25">
      <c r="K1" s="18"/>
      <c r="AN1" s="19" t="s">
        <v>0</v>
      </c>
    </row>
    <row r="2" spans="1:73" ht="18.75" x14ac:dyDescent="0.3">
      <c r="AN2" s="20" t="s">
        <v>1</v>
      </c>
    </row>
    <row r="3" spans="1:73" ht="18.75" x14ac:dyDescent="0.3">
      <c r="AN3" s="20" t="s">
        <v>116</v>
      </c>
    </row>
    <row r="4" spans="1:73" ht="18.75" x14ac:dyDescent="0.3">
      <c r="A4" s="111" t="s">
        <v>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</row>
    <row r="5" spans="1:73" ht="18.75" x14ac:dyDescent="0.3"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</row>
    <row r="6" spans="1:73" ht="18.75" x14ac:dyDescent="0.25">
      <c r="A6" s="112" t="s">
        <v>3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</row>
    <row r="7" spans="1:73" x14ac:dyDescent="0.25">
      <c r="A7" s="113" t="s">
        <v>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</row>
    <row r="8" spans="1:73" ht="18.75" x14ac:dyDescent="0.3">
      <c r="P8" s="18"/>
      <c r="AD8" s="21"/>
      <c r="AF8" s="22"/>
      <c r="AH8" s="21"/>
      <c r="AJ8" s="23"/>
      <c r="AK8" s="21"/>
      <c r="AM8" s="20"/>
    </row>
    <row r="9" spans="1:73" ht="18.75" x14ac:dyDescent="0.3">
      <c r="A9" s="111" t="s">
        <v>157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</row>
    <row r="10" spans="1:73" ht="18.75" x14ac:dyDescent="0.3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4"/>
      <c r="AE10" s="26"/>
      <c r="AF10" s="26"/>
      <c r="AG10" s="26"/>
      <c r="AH10" s="26"/>
      <c r="AI10" s="25"/>
      <c r="AJ10" s="26"/>
      <c r="AK10" s="26"/>
      <c r="AL10" s="26"/>
      <c r="AM10" s="25"/>
      <c r="AN10" s="26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</row>
    <row r="11" spans="1:73" ht="18.75" x14ac:dyDescent="0.3">
      <c r="A11" s="114" t="s">
        <v>158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x14ac:dyDescent="0.25">
      <c r="A12" s="110" t="s">
        <v>5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</row>
    <row r="13" spans="1:73" ht="15.75" customHeight="1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31"/>
    </row>
    <row r="14" spans="1:73" ht="72.75" customHeight="1" x14ac:dyDescent="0.25">
      <c r="A14" s="95" t="s">
        <v>6</v>
      </c>
      <c r="B14" s="95" t="s">
        <v>7</v>
      </c>
      <c r="C14" s="95" t="s">
        <v>8</v>
      </c>
      <c r="D14" s="107" t="s">
        <v>9</v>
      </c>
      <c r="E14" s="107" t="s">
        <v>10</v>
      </c>
      <c r="F14" s="95" t="s">
        <v>11</v>
      </c>
      <c r="G14" s="95"/>
      <c r="H14" s="95" t="s">
        <v>12</v>
      </c>
      <c r="I14" s="95"/>
      <c r="J14" s="91" t="s">
        <v>156</v>
      </c>
      <c r="K14" s="99" t="s">
        <v>13</v>
      </c>
      <c r="L14" s="100"/>
      <c r="M14" s="100"/>
      <c r="N14" s="100"/>
      <c r="O14" s="100"/>
      <c r="P14" s="100"/>
      <c r="Q14" s="100"/>
      <c r="R14" s="100"/>
      <c r="S14" s="100"/>
      <c r="T14" s="101"/>
      <c r="U14" s="99" t="s">
        <v>14</v>
      </c>
      <c r="V14" s="100"/>
      <c r="W14" s="100"/>
      <c r="X14" s="100"/>
      <c r="Y14" s="100"/>
      <c r="Z14" s="101"/>
      <c r="AA14" s="102" t="s">
        <v>194</v>
      </c>
      <c r="AB14" s="103"/>
      <c r="AC14" s="99" t="s">
        <v>15</v>
      </c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91" t="s">
        <v>16</v>
      </c>
    </row>
    <row r="15" spans="1:73" ht="66" customHeight="1" x14ac:dyDescent="0.25">
      <c r="A15" s="95"/>
      <c r="B15" s="95"/>
      <c r="C15" s="95"/>
      <c r="D15" s="107"/>
      <c r="E15" s="107"/>
      <c r="F15" s="95"/>
      <c r="G15" s="95"/>
      <c r="H15" s="95"/>
      <c r="I15" s="95"/>
      <c r="J15" s="92"/>
      <c r="K15" s="99" t="s">
        <v>135</v>
      </c>
      <c r="L15" s="100"/>
      <c r="M15" s="100"/>
      <c r="N15" s="100"/>
      <c r="O15" s="101"/>
      <c r="P15" s="99" t="s">
        <v>17</v>
      </c>
      <c r="Q15" s="100"/>
      <c r="R15" s="100"/>
      <c r="S15" s="100"/>
      <c r="T15" s="101"/>
      <c r="U15" s="95" t="s">
        <v>159</v>
      </c>
      <c r="V15" s="95"/>
      <c r="W15" s="99" t="s">
        <v>160</v>
      </c>
      <c r="X15" s="101"/>
      <c r="Y15" s="95" t="s">
        <v>161</v>
      </c>
      <c r="Z15" s="95"/>
      <c r="AA15" s="104"/>
      <c r="AB15" s="105"/>
      <c r="AC15" s="108" t="s">
        <v>109</v>
      </c>
      <c r="AD15" s="109"/>
      <c r="AE15" s="108" t="s">
        <v>110</v>
      </c>
      <c r="AF15" s="109"/>
      <c r="AG15" s="94" t="s">
        <v>136</v>
      </c>
      <c r="AH15" s="94"/>
      <c r="AI15" s="94" t="s">
        <v>162</v>
      </c>
      <c r="AJ15" s="94"/>
      <c r="AK15" s="32" t="s">
        <v>163</v>
      </c>
      <c r="AL15" s="95" t="s">
        <v>138</v>
      </c>
      <c r="AM15" s="95" t="s">
        <v>18</v>
      </c>
      <c r="AN15" s="92"/>
    </row>
    <row r="16" spans="1:73" ht="135" customHeight="1" x14ac:dyDescent="0.25">
      <c r="A16" s="95"/>
      <c r="B16" s="95"/>
      <c r="C16" s="95"/>
      <c r="D16" s="107"/>
      <c r="E16" s="107"/>
      <c r="F16" s="29" t="s">
        <v>134</v>
      </c>
      <c r="G16" s="29" t="s">
        <v>19</v>
      </c>
      <c r="H16" s="33" t="s">
        <v>134</v>
      </c>
      <c r="I16" s="33" t="s">
        <v>19</v>
      </c>
      <c r="J16" s="93"/>
      <c r="K16" s="34" t="s">
        <v>20</v>
      </c>
      <c r="L16" s="34" t="s">
        <v>21</v>
      </c>
      <c r="M16" s="34" t="s">
        <v>22</v>
      </c>
      <c r="N16" s="35" t="s">
        <v>23</v>
      </c>
      <c r="O16" s="35" t="s">
        <v>24</v>
      </c>
      <c r="P16" s="34" t="s">
        <v>20</v>
      </c>
      <c r="Q16" s="34" t="s">
        <v>21</v>
      </c>
      <c r="R16" s="34" t="s">
        <v>22</v>
      </c>
      <c r="S16" s="35" t="s">
        <v>23</v>
      </c>
      <c r="T16" s="35" t="s">
        <v>24</v>
      </c>
      <c r="U16" s="34" t="s">
        <v>25</v>
      </c>
      <c r="V16" s="34" t="s">
        <v>26</v>
      </c>
      <c r="W16" s="34" t="s">
        <v>25</v>
      </c>
      <c r="X16" s="34" t="s">
        <v>26</v>
      </c>
      <c r="Y16" s="34" t="s">
        <v>25</v>
      </c>
      <c r="Z16" s="34" t="s">
        <v>26</v>
      </c>
      <c r="AA16" s="27" t="s">
        <v>135</v>
      </c>
      <c r="AB16" s="27" t="s">
        <v>106</v>
      </c>
      <c r="AC16" s="27" t="s">
        <v>135</v>
      </c>
      <c r="AD16" s="27" t="s">
        <v>106</v>
      </c>
      <c r="AE16" s="27" t="s">
        <v>135</v>
      </c>
      <c r="AF16" s="27" t="s">
        <v>106</v>
      </c>
      <c r="AG16" s="27" t="s">
        <v>135</v>
      </c>
      <c r="AH16" s="27" t="s">
        <v>106</v>
      </c>
      <c r="AI16" s="27" t="s">
        <v>135</v>
      </c>
      <c r="AJ16" s="27" t="s">
        <v>106</v>
      </c>
      <c r="AK16" s="27" t="s">
        <v>137</v>
      </c>
      <c r="AL16" s="95"/>
      <c r="AM16" s="95"/>
      <c r="AN16" s="93"/>
    </row>
    <row r="17" spans="1:42" ht="19.5" customHeight="1" x14ac:dyDescent="0.25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27">
        <v>16</v>
      </c>
      <c r="Q17" s="27">
        <v>17</v>
      </c>
      <c r="R17" s="27">
        <v>18</v>
      </c>
      <c r="S17" s="27">
        <v>19</v>
      </c>
      <c r="T17" s="27">
        <v>20</v>
      </c>
      <c r="U17" s="27">
        <v>21</v>
      </c>
      <c r="V17" s="27">
        <v>22</v>
      </c>
      <c r="W17" s="27">
        <v>23</v>
      </c>
      <c r="X17" s="27">
        <v>24</v>
      </c>
      <c r="Y17" s="27">
        <v>25</v>
      </c>
      <c r="Z17" s="27">
        <v>26</v>
      </c>
      <c r="AA17" s="27">
        <v>27</v>
      </c>
      <c r="AB17" s="27">
        <v>28</v>
      </c>
      <c r="AC17" s="36" t="s">
        <v>27</v>
      </c>
      <c r="AD17" s="36" t="s">
        <v>28</v>
      </c>
      <c r="AE17" s="36" t="s">
        <v>29</v>
      </c>
      <c r="AF17" s="36" t="s">
        <v>30</v>
      </c>
      <c r="AG17" s="36" t="s">
        <v>31</v>
      </c>
      <c r="AH17" s="36" t="s">
        <v>32</v>
      </c>
      <c r="AI17" s="36" t="s">
        <v>111</v>
      </c>
      <c r="AJ17" s="36" t="s">
        <v>112</v>
      </c>
      <c r="AK17" s="36" t="s">
        <v>113</v>
      </c>
      <c r="AL17" s="27">
        <v>30</v>
      </c>
      <c r="AM17" s="27">
        <v>31</v>
      </c>
      <c r="AN17" s="27">
        <v>32</v>
      </c>
      <c r="AO17" s="9"/>
    </row>
    <row r="18" spans="1:42" s="12" customFormat="1" x14ac:dyDescent="0.25">
      <c r="A18" s="37" t="s">
        <v>33</v>
      </c>
      <c r="B18" s="38" t="s">
        <v>34</v>
      </c>
      <c r="C18" s="28" t="s">
        <v>91</v>
      </c>
      <c r="D18" s="28" t="s">
        <v>35</v>
      </c>
      <c r="E18" s="28">
        <v>2018</v>
      </c>
      <c r="F18" s="28">
        <v>2024</v>
      </c>
      <c r="G18" s="28">
        <v>2025</v>
      </c>
      <c r="H18" s="28" t="s">
        <v>35</v>
      </c>
      <c r="I18" s="28" t="s">
        <v>35</v>
      </c>
      <c r="J18" s="39">
        <f>J24</f>
        <v>10.0442343487</v>
      </c>
      <c r="K18" s="39">
        <f>K24</f>
        <v>103.9351352696594</v>
      </c>
      <c r="L18" s="39">
        <v>0</v>
      </c>
      <c r="M18" s="39">
        <v>0</v>
      </c>
      <c r="N18" s="39">
        <f>N24</f>
        <v>0</v>
      </c>
      <c r="O18" s="39">
        <f>O24</f>
        <v>103.9351352696594</v>
      </c>
      <c r="P18" s="39">
        <f>P24</f>
        <v>464.19625569349012</v>
      </c>
      <c r="Q18" s="39">
        <f t="shared" ref="Q18:T18" si="0">Q24</f>
        <v>0</v>
      </c>
      <c r="R18" s="39">
        <f t="shared" si="0"/>
        <v>0</v>
      </c>
      <c r="S18" s="39">
        <f t="shared" si="0"/>
        <v>0</v>
      </c>
      <c r="T18" s="39">
        <f t="shared" si="0"/>
        <v>464.19625569349012</v>
      </c>
      <c r="U18" s="39">
        <f>W18</f>
        <v>93.878303442883052</v>
      </c>
      <c r="V18" s="39">
        <f>U18</f>
        <v>93.878303442883052</v>
      </c>
      <c r="W18" s="39">
        <f>W24</f>
        <v>93.878303442883052</v>
      </c>
      <c r="X18" s="39">
        <f>W18</f>
        <v>93.878303442883052</v>
      </c>
      <c r="Y18" s="39">
        <f>Y24</f>
        <v>454.15202134479011</v>
      </c>
      <c r="Z18" s="39">
        <f>Y18</f>
        <v>454.15202134479011</v>
      </c>
      <c r="AA18" s="39">
        <f t="shared" ref="AA18:AB18" si="1">AA24</f>
        <v>20.166586492576272</v>
      </c>
      <c r="AB18" s="39">
        <f t="shared" si="1"/>
        <v>18.58658649257627</v>
      </c>
      <c r="AC18" s="39">
        <f t="shared" ref="AC18:AE18" si="2">AC24</f>
        <v>20.628113116996534</v>
      </c>
      <c r="AD18" s="39">
        <f t="shared" si="2"/>
        <v>50.199690142040126</v>
      </c>
      <c r="AE18" s="39">
        <f t="shared" si="2"/>
        <v>16.125973809092905</v>
      </c>
      <c r="AF18" s="39">
        <f t="shared" ref="AF18:AM18" si="3">AF24</f>
        <v>87.812909540168093</v>
      </c>
      <c r="AG18" s="39">
        <f t="shared" ref="AG18" si="4">AG24</f>
        <v>17.939639288384871</v>
      </c>
      <c r="AH18" s="39">
        <f t="shared" si="3"/>
        <v>91.074489316875059</v>
      </c>
      <c r="AI18" s="39">
        <f t="shared" ref="AI18" si="5">AI24</f>
        <v>19.017990735832491</v>
      </c>
      <c r="AJ18" s="39">
        <f t="shared" si="3"/>
        <v>104.74092436141264</v>
      </c>
      <c r="AK18" s="39">
        <f t="shared" si="3"/>
        <v>101.73742149171792</v>
      </c>
      <c r="AL18" s="39">
        <f t="shared" si="3"/>
        <v>175.44913844202472</v>
      </c>
      <c r="AM18" s="39">
        <f t="shared" si="3"/>
        <v>435.5654348522138</v>
      </c>
      <c r="AN18" s="39" t="s">
        <v>35</v>
      </c>
      <c r="AO18" s="1"/>
      <c r="AP18" s="1"/>
    </row>
    <row r="19" spans="1:42" x14ac:dyDescent="0.25">
      <c r="A19" s="37" t="s">
        <v>37</v>
      </c>
      <c r="B19" s="40" t="s">
        <v>38</v>
      </c>
      <c r="C19" s="27" t="s">
        <v>91</v>
      </c>
      <c r="D19" s="27" t="s">
        <v>35</v>
      </c>
      <c r="E19" s="27" t="s">
        <v>35</v>
      </c>
      <c r="F19" s="27" t="s">
        <v>35</v>
      </c>
      <c r="G19" s="27" t="s">
        <v>35</v>
      </c>
      <c r="H19" s="27" t="s">
        <v>35</v>
      </c>
      <c r="I19" s="27" t="s">
        <v>35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f>U19</f>
        <v>0</v>
      </c>
      <c r="W19" s="41">
        <v>0</v>
      </c>
      <c r="X19" s="41">
        <f>W19</f>
        <v>0</v>
      </c>
      <c r="Y19" s="41">
        <v>0</v>
      </c>
      <c r="Z19" s="41">
        <f>Y19</f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f>K19</f>
        <v>0</v>
      </c>
      <c r="AM19" s="41">
        <f>P19</f>
        <v>0</v>
      </c>
      <c r="AN19" s="41" t="s">
        <v>35</v>
      </c>
      <c r="AO19" s="1"/>
      <c r="AP19" s="1"/>
    </row>
    <row r="20" spans="1:42" ht="31.5" x14ac:dyDescent="0.25">
      <c r="A20" s="37" t="s">
        <v>39</v>
      </c>
      <c r="B20" s="40" t="s">
        <v>40</v>
      </c>
      <c r="C20" s="27" t="s">
        <v>91</v>
      </c>
      <c r="D20" s="27" t="s">
        <v>35</v>
      </c>
      <c r="E20" s="27" t="s">
        <v>35</v>
      </c>
      <c r="F20" s="27" t="s">
        <v>35</v>
      </c>
      <c r="G20" s="27" t="s">
        <v>35</v>
      </c>
      <c r="H20" s="27" t="s">
        <v>35</v>
      </c>
      <c r="I20" s="27" t="s">
        <v>35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f t="shared" ref="V20:V23" si="6">U20</f>
        <v>0</v>
      </c>
      <c r="W20" s="41">
        <v>0</v>
      </c>
      <c r="X20" s="41">
        <f t="shared" ref="X20:X23" si="7">W20</f>
        <v>0</v>
      </c>
      <c r="Y20" s="41">
        <v>0</v>
      </c>
      <c r="Z20" s="41">
        <f t="shared" ref="Z20:Z23" si="8">Y20</f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f>K20</f>
        <v>0</v>
      </c>
      <c r="AM20" s="41">
        <f>P20</f>
        <v>0</v>
      </c>
      <c r="AN20" s="41" t="s">
        <v>35</v>
      </c>
      <c r="AO20" s="1"/>
      <c r="AP20" s="1"/>
    </row>
    <row r="21" spans="1:42" x14ac:dyDescent="0.25">
      <c r="A21" s="37" t="s">
        <v>41</v>
      </c>
      <c r="B21" s="40" t="s">
        <v>42</v>
      </c>
      <c r="C21" s="27" t="s">
        <v>91</v>
      </c>
      <c r="D21" s="27" t="s">
        <v>35</v>
      </c>
      <c r="E21" s="27" t="s">
        <v>35</v>
      </c>
      <c r="F21" s="27" t="s">
        <v>35</v>
      </c>
      <c r="G21" s="27" t="s">
        <v>35</v>
      </c>
      <c r="H21" s="27" t="s">
        <v>35</v>
      </c>
      <c r="I21" s="27" t="s">
        <v>35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f t="shared" si="6"/>
        <v>0</v>
      </c>
      <c r="W21" s="41">
        <v>0</v>
      </c>
      <c r="X21" s="41">
        <f t="shared" si="7"/>
        <v>0</v>
      </c>
      <c r="Y21" s="41">
        <v>0</v>
      </c>
      <c r="Z21" s="41">
        <f t="shared" si="8"/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f>K21</f>
        <v>0</v>
      </c>
      <c r="AM21" s="41">
        <f>P21</f>
        <v>0</v>
      </c>
      <c r="AN21" s="41" t="s">
        <v>35</v>
      </c>
      <c r="AO21" s="1"/>
      <c r="AP21" s="1"/>
    </row>
    <row r="22" spans="1:42" ht="31.5" x14ac:dyDescent="0.25">
      <c r="A22" s="37" t="s">
        <v>43</v>
      </c>
      <c r="B22" s="40" t="s">
        <v>44</v>
      </c>
      <c r="C22" s="27" t="s">
        <v>91</v>
      </c>
      <c r="D22" s="27" t="s">
        <v>35</v>
      </c>
      <c r="E22" s="27" t="s">
        <v>35</v>
      </c>
      <c r="F22" s="27" t="s">
        <v>35</v>
      </c>
      <c r="G22" s="27" t="s">
        <v>35</v>
      </c>
      <c r="H22" s="27" t="s">
        <v>35</v>
      </c>
      <c r="I22" s="27" t="s">
        <v>35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f t="shared" si="6"/>
        <v>0</v>
      </c>
      <c r="W22" s="41">
        <v>0</v>
      </c>
      <c r="X22" s="41">
        <f t="shared" si="7"/>
        <v>0</v>
      </c>
      <c r="Y22" s="41">
        <v>0</v>
      </c>
      <c r="Z22" s="41">
        <f t="shared" si="8"/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f>K22</f>
        <v>0</v>
      </c>
      <c r="AM22" s="41">
        <f>P22</f>
        <v>0</v>
      </c>
      <c r="AN22" s="41" t="s">
        <v>35</v>
      </c>
      <c r="AO22" s="1"/>
      <c r="AP22" s="1"/>
    </row>
    <row r="23" spans="1:42" x14ac:dyDescent="0.25">
      <c r="A23" s="37" t="s">
        <v>45</v>
      </c>
      <c r="B23" s="40" t="s">
        <v>46</v>
      </c>
      <c r="C23" s="27" t="s">
        <v>91</v>
      </c>
      <c r="D23" s="27" t="s">
        <v>35</v>
      </c>
      <c r="E23" s="27" t="s">
        <v>35</v>
      </c>
      <c r="F23" s="27" t="s">
        <v>35</v>
      </c>
      <c r="G23" s="27" t="s">
        <v>35</v>
      </c>
      <c r="H23" s="27" t="s">
        <v>35</v>
      </c>
      <c r="I23" s="27" t="s">
        <v>35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f t="shared" si="6"/>
        <v>0</v>
      </c>
      <c r="W23" s="41">
        <v>0</v>
      </c>
      <c r="X23" s="41">
        <f t="shared" si="7"/>
        <v>0</v>
      </c>
      <c r="Y23" s="41">
        <v>0</v>
      </c>
      <c r="Z23" s="41">
        <f t="shared" si="8"/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f>K23</f>
        <v>0</v>
      </c>
      <c r="AM23" s="41">
        <f>P23</f>
        <v>0</v>
      </c>
      <c r="AN23" s="41" t="s">
        <v>35</v>
      </c>
      <c r="AO23" s="1"/>
      <c r="AP23" s="1"/>
    </row>
    <row r="24" spans="1:42" x14ac:dyDescent="0.25">
      <c r="A24" s="27">
        <v>1</v>
      </c>
      <c r="B24" s="28" t="s">
        <v>47</v>
      </c>
      <c r="C24" s="28" t="s">
        <v>91</v>
      </c>
      <c r="D24" s="28" t="s">
        <v>35</v>
      </c>
      <c r="E24" s="28">
        <v>2018</v>
      </c>
      <c r="F24" s="28">
        <v>2024</v>
      </c>
      <c r="G24" s="28">
        <v>2025</v>
      </c>
      <c r="H24" s="28" t="s">
        <v>35</v>
      </c>
      <c r="I24" s="28" t="s">
        <v>35</v>
      </c>
      <c r="J24" s="39">
        <f>J38</f>
        <v>10.0442343487</v>
      </c>
      <c r="K24" s="39">
        <f>K38</f>
        <v>103.9351352696594</v>
      </c>
      <c r="L24" s="39">
        <v>0</v>
      </c>
      <c r="M24" s="39">
        <v>0</v>
      </c>
      <c r="N24" s="39">
        <f>N38</f>
        <v>0</v>
      </c>
      <c r="O24" s="39">
        <f>O38</f>
        <v>103.9351352696594</v>
      </c>
      <c r="P24" s="39">
        <f>P38</f>
        <v>464.19625569349012</v>
      </c>
      <c r="Q24" s="39">
        <f t="shared" ref="Q24:S24" si="9">Q38</f>
        <v>0</v>
      </c>
      <c r="R24" s="39">
        <f t="shared" si="9"/>
        <v>0</v>
      </c>
      <c r="S24" s="39">
        <f t="shared" si="9"/>
        <v>0</v>
      </c>
      <c r="T24" s="39">
        <f>T38</f>
        <v>464.19625569349012</v>
      </c>
      <c r="U24" s="39">
        <f>W24</f>
        <v>93.878303442883052</v>
      </c>
      <c r="V24" s="39">
        <f>U24</f>
        <v>93.878303442883052</v>
      </c>
      <c r="W24" s="41">
        <f>W38</f>
        <v>93.878303442883052</v>
      </c>
      <c r="X24" s="41">
        <f>W24</f>
        <v>93.878303442883052</v>
      </c>
      <c r="Y24" s="41">
        <f>Y38</f>
        <v>454.15202134479011</v>
      </c>
      <c r="Z24" s="41">
        <f>Y24</f>
        <v>454.15202134479011</v>
      </c>
      <c r="AA24" s="41">
        <f t="shared" ref="AA24" si="10">AA38</f>
        <v>20.166586492576272</v>
      </c>
      <c r="AB24" s="41">
        <f t="shared" ref="AB24:AM24" si="11">AB38</f>
        <v>18.58658649257627</v>
      </c>
      <c r="AC24" s="41">
        <f t="shared" si="11"/>
        <v>20.628113116996534</v>
      </c>
      <c r="AD24" s="41">
        <f t="shared" ref="AD24:AE24" si="12">AD38</f>
        <v>50.199690142040126</v>
      </c>
      <c r="AE24" s="41">
        <f t="shared" si="12"/>
        <v>16.125973809092905</v>
      </c>
      <c r="AF24" s="41">
        <f t="shared" si="11"/>
        <v>87.812909540168093</v>
      </c>
      <c r="AG24" s="41">
        <f t="shared" ref="AG24" si="13">AG38</f>
        <v>17.939639288384871</v>
      </c>
      <c r="AH24" s="41">
        <f t="shared" si="11"/>
        <v>91.074489316875059</v>
      </c>
      <c r="AI24" s="41">
        <f t="shared" ref="AI24" si="14">AI38</f>
        <v>19.017990735832491</v>
      </c>
      <c r="AJ24" s="41">
        <f t="shared" si="11"/>
        <v>104.74092436141264</v>
      </c>
      <c r="AK24" s="41">
        <f t="shared" si="11"/>
        <v>101.73742149171792</v>
      </c>
      <c r="AL24" s="41">
        <f t="shared" si="11"/>
        <v>175.44913844202472</v>
      </c>
      <c r="AM24" s="41">
        <f t="shared" si="11"/>
        <v>435.5654348522138</v>
      </c>
      <c r="AN24" s="39" t="s">
        <v>35</v>
      </c>
      <c r="AO24" s="1"/>
      <c r="AP24" s="1"/>
    </row>
    <row r="25" spans="1:42" s="12" customFormat="1" x14ac:dyDescent="0.25">
      <c r="A25" s="37" t="s">
        <v>48</v>
      </c>
      <c r="B25" s="38" t="s">
        <v>49</v>
      </c>
      <c r="C25" s="27" t="s">
        <v>91</v>
      </c>
      <c r="D25" s="27" t="s">
        <v>35</v>
      </c>
      <c r="E25" s="27" t="s">
        <v>35</v>
      </c>
      <c r="F25" s="27" t="s">
        <v>35</v>
      </c>
      <c r="G25" s="27" t="s">
        <v>35</v>
      </c>
      <c r="H25" s="28" t="s">
        <v>35</v>
      </c>
      <c r="I25" s="28" t="s">
        <v>35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f>U25</f>
        <v>0</v>
      </c>
      <c r="W25" s="39">
        <v>0</v>
      </c>
      <c r="X25" s="39">
        <f>W25</f>
        <v>0</v>
      </c>
      <c r="Y25" s="39">
        <v>0</v>
      </c>
      <c r="Z25" s="39">
        <f>Y25</f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f t="shared" ref="AL25:AL37" si="15">K25</f>
        <v>0</v>
      </c>
      <c r="AM25" s="39">
        <f t="shared" ref="AM25:AM37" si="16">P25</f>
        <v>0</v>
      </c>
      <c r="AN25" s="41" t="s">
        <v>35</v>
      </c>
      <c r="AO25" s="1"/>
      <c r="AP25" s="1"/>
    </row>
    <row r="26" spans="1:42" outlineLevel="1" x14ac:dyDescent="0.25">
      <c r="A26" s="42" t="s">
        <v>50</v>
      </c>
      <c r="B26" s="38" t="s">
        <v>51</v>
      </c>
      <c r="C26" s="27" t="s">
        <v>91</v>
      </c>
      <c r="D26" s="27" t="s">
        <v>35</v>
      </c>
      <c r="E26" s="27" t="s">
        <v>35</v>
      </c>
      <c r="F26" s="27" t="s">
        <v>35</v>
      </c>
      <c r="G26" s="27" t="s">
        <v>35</v>
      </c>
      <c r="H26" s="27" t="s">
        <v>35</v>
      </c>
      <c r="I26" s="27" t="s">
        <v>35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f t="shared" ref="V26:V37" si="17">U26</f>
        <v>0</v>
      </c>
      <c r="W26" s="41">
        <v>0</v>
      </c>
      <c r="X26" s="41">
        <f t="shared" ref="X26:X37" si="18">W26</f>
        <v>0</v>
      </c>
      <c r="Y26" s="41">
        <v>0</v>
      </c>
      <c r="Z26" s="41">
        <f t="shared" ref="Z26:Z37" si="19">Y26</f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f t="shared" si="15"/>
        <v>0</v>
      </c>
      <c r="AM26" s="41">
        <f t="shared" si="16"/>
        <v>0</v>
      </c>
      <c r="AN26" s="41" t="s">
        <v>35</v>
      </c>
      <c r="AO26" s="1"/>
      <c r="AP26" s="1"/>
    </row>
    <row r="27" spans="1:42" ht="31.5" outlineLevel="1" x14ac:dyDescent="0.25">
      <c r="A27" s="42" t="s">
        <v>52</v>
      </c>
      <c r="B27" s="38" t="s">
        <v>53</v>
      </c>
      <c r="C27" s="27" t="s">
        <v>91</v>
      </c>
      <c r="D27" s="27" t="s">
        <v>35</v>
      </c>
      <c r="E27" s="27" t="s">
        <v>35</v>
      </c>
      <c r="F27" s="27" t="s">
        <v>35</v>
      </c>
      <c r="G27" s="27" t="s">
        <v>35</v>
      </c>
      <c r="H27" s="27" t="s">
        <v>35</v>
      </c>
      <c r="I27" s="27" t="s">
        <v>35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f t="shared" si="17"/>
        <v>0</v>
      </c>
      <c r="W27" s="41">
        <v>0</v>
      </c>
      <c r="X27" s="41">
        <f t="shared" si="18"/>
        <v>0</v>
      </c>
      <c r="Y27" s="41">
        <v>0</v>
      </c>
      <c r="Z27" s="41">
        <f t="shared" si="19"/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f t="shared" si="15"/>
        <v>0</v>
      </c>
      <c r="AM27" s="41">
        <f t="shared" si="16"/>
        <v>0</v>
      </c>
      <c r="AN27" s="41" t="s">
        <v>35</v>
      </c>
      <c r="AO27" s="1"/>
      <c r="AP27" s="1"/>
    </row>
    <row r="28" spans="1:42" ht="31.5" outlineLevel="1" x14ac:dyDescent="0.25">
      <c r="A28" s="42" t="s">
        <v>54</v>
      </c>
      <c r="B28" s="38" t="s">
        <v>55</v>
      </c>
      <c r="C28" s="27" t="s">
        <v>91</v>
      </c>
      <c r="D28" s="27" t="s">
        <v>35</v>
      </c>
      <c r="E28" s="27" t="s">
        <v>35</v>
      </c>
      <c r="F28" s="27" t="s">
        <v>35</v>
      </c>
      <c r="G28" s="27" t="s">
        <v>35</v>
      </c>
      <c r="H28" s="27" t="s">
        <v>35</v>
      </c>
      <c r="I28" s="27" t="s">
        <v>35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f t="shared" si="17"/>
        <v>0</v>
      </c>
      <c r="W28" s="41">
        <v>0</v>
      </c>
      <c r="X28" s="41">
        <f t="shared" si="18"/>
        <v>0</v>
      </c>
      <c r="Y28" s="41">
        <v>0</v>
      </c>
      <c r="Z28" s="41">
        <f t="shared" si="19"/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f t="shared" si="15"/>
        <v>0</v>
      </c>
      <c r="AM28" s="41">
        <f t="shared" si="16"/>
        <v>0</v>
      </c>
      <c r="AN28" s="41" t="s">
        <v>35</v>
      </c>
      <c r="AO28" s="1"/>
      <c r="AP28" s="1"/>
    </row>
    <row r="29" spans="1:42" ht="31.5" outlineLevel="1" x14ac:dyDescent="0.25">
      <c r="A29" s="42" t="s">
        <v>56</v>
      </c>
      <c r="B29" s="38" t="s">
        <v>57</v>
      </c>
      <c r="C29" s="27" t="s">
        <v>91</v>
      </c>
      <c r="D29" s="27" t="s">
        <v>35</v>
      </c>
      <c r="E29" s="27" t="s">
        <v>35</v>
      </c>
      <c r="F29" s="27" t="s">
        <v>35</v>
      </c>
      <c r="G29" s="27" t="s">
        <v>35</v>
      </c>
      <c r="H29" s="27" t="s">
        <v>35</v>
      </c>
      <c r="I29" s="27" t="s">
        <v>35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f t="shared" si="17"/>
        <v>0</v>
      </c>
      <c r="W29" s="41">
        <v>0</v>
      </c>
      <c r="X29" s="41">
        <f t="shared" si="18"/>
        <v>0</v>
      </c>
      <c r="Y29" s="41">
        <v>0</v>
      </c>
      <c r="Z29" s="41">
        <f t="shared" si="19"/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f t="shared" si="15"/>
        <v>0</v>
      </c>
      <c r="AM29" s="41">
        <f t="shared" si="16"/>
        <v>0</v>
      </c>
      <c r="AN29" s="41" t="s">
        <v>35</v>
      </c>
      <c r="AO29" s="1"/>
      <c r="AP29" s="1"/>
    </row>
    <row r="30" spans="1:42" ht="31.5" outlineLevel="1" x14ac:dyDescent="0.25">
      <c r="A30" s="42" t="s">
        <v>58</v>
      </c>
      <c r="B30" s="38" t="s">
        <v>59</v>
      </c>
      <c r="C30" s="27" t="s">
        <v>91</v>
      </c>
      <c r="D30" s="27" t="s">
        <v>35</v>
      </c>
      <c r="E30" s="27" t="s">
        <v>35</v>
      </c>
      <c r="F30" s="27" t="s">
        <v>35</v>
      </c>
      <c r="G30" s="27" t="s">
        <v>35</v>
      </c>
      <c r="H30" s="27" t="s">
        <v>35</v>
      </c>
      <c r="I30" s="27" t="s">
        <v>35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f t="shared" si="17"/>
        <v>0</v>
      </c>
      <c r="W30" s="41">
        <v>0</v>
      </c>
      <c r="X30" s="41">
        <f t="shared" si="18"/>
        <v>0</v>
      </c>
      <c r="Y30" s="41">
        <v>0</v>
      </c>
      <c r="Z30" s="41">
        <f t="shared" si="19"/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f t="shared" si="15"/>
        <v>0</v>
      </c>
      <c r="AM30" s="41">
        <f t="shared" si="16"/>
        <v>0</v>
      </c>
      <c r="AN30" s="41" t="s">
        <v>35</v>
      </c>
      <c r="AO30" s="1"/>
      <c r="AP30" s="1"/>
    </row>
    <row r="31" spans="1:42" ht="31.5" x14ac:dyDescent="0.25">
      <c r="A31" s="42" t="s">
        <v>60</v>
      </c>
      <c r="B31" s="38" t="s">
        <v>61</v>
      </c>
      <c r="C31" s="27" t="s">
        <v>91</v>
      </c>
      <c r="D31" s="27" t="s">
        <v>35</v>
      </c>
      <c r="E31" s="27" t="s">
        <v>35</v>
      </c>
      <c r="F31" s="27" t="s">
        <v>35</v>
      </c>
      <c r="G31" s="27" t="s">
        <v>35</v>
      </c>
      <c r="H31" s="27" t="s">
        <v>35</v>
      </c>
      <c r="I31" s="27" t="s">
        <v>35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f t="shared" si="17"/>
        <v>0</v>
      </c>
      <c r="W31" s="41">
        <v>0</v>
      </c>
      <c r="X31" s="41">
        <f t="shared" si="18"/>
        <v>0</v>
      </c>
      <c r="Y31" s="41">
        <v>0</v>
      </c>
      <c r="Z31" s="41">
        <f t="shared" si="19"/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f t="shared" si="15"/>
        <v>0</v>
      </c>
      <c r="AM31" s="41">
        <f t="shared" si="16"/>
        <v>0</v>
      </c>
      <c r="AN31" s="41" t="s">
        <v>35</v>
      </c>
      <c r="AO31" s="1"/>
      <c r="AP31" s="1"/>
    </row>
    <row r="32" spans="1:42" ht="31.5" outlineLevel="1" x14ac:dyDescent="0.25">
      <c r="A32" s="42" t="s">
        <v>62</v>
      </c>
      <c r="B32" s="38" t="s">
        <v>63</v>
      </c>
      <c r="C32" s="27" t="s">
        <v>91</v>
      </c>
      <c r="D32" s="27" t="s">
        <v>35</v>
      </c>
      <c r="E32" s="27" t="s">
        <v>35</v>
      </c>
      <c r="F32" s="27" t="s">
        <v>35</v>
      </c>
      <c r="G32" s="27" t="s">
        <v>35</v>
      </c>
      <c r="H32" s="27" t="s">
        <v>35</v>
      </c>
      <c r="I32" s="27" t="s">
        <v>35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f t="shared" si="17"/>
        <v>0</v>
      </c>
      <c r="W32" s="41">
        <v>0</v>
      </c>
      <c r="X32" s="41">
        <f t="shared" si="18"/>
        <v>0</v>
      </c>
      <c r="Y32" s="41">
        <v>0</v>
      </c>
      <c r="Z32" s="41">
        <f t="shared" si="19"/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f t="shared" si="15"/>
        <v>0</v>
      </c>
      <c r="AM32" s="41">
        <f t="shared" si="16"/>
        <v>0</v>
      </c>
      <c r="AN32" s="41" t="s">
        <v>35</v>
      </c>
      <c r="AO32" s="1"/>
      <c r="AP32" s="1"/>
    </row>
    <row r="33" spans="1:46" ht="47.25" outlineLevel="1" x14ac:dyDescent="0.25">
      <c r="A33" s="42" t="s">
        <v>64</v>
      </c>
      <c r="B33" s="38" t="s">
        <v>65</v>
      </c>
      <c r="C33" s="27" t="s">
        <v>91</v>
      </c>
      <c r="D33" s="27" t="s">
        <v>35</v>
      </c>
      <c r="E33" s="27" t="s">
        <v>35</v>
      </c>
      <c r="F33" s="27" t="s">
        <v>35</v>
      </c>
      <c r="G33" s="27" t="s">
        <v>35</v>
      </c>
      <c r="H33" s="27" t="s">
        <v>35</v>
      </c>
      <c r="I33" s="27" t="s">
        <v>35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f t="shared" si="17"/>
        <v>0</v>
      </c>
      <c r="W33" s="41">
        <v>0</v>
      </c>
      <c r="X33" s="41">
        <f t="shared" si="18"/>
        <v>0</v>
      </c>
      <c r="Y33" s="41">
        <v>0</v>
      </c>
      <c r="Z33" s="41">
        <f t="shared" si="19"/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f t="shared" si="15"/>
        <v>0</v>
      </c>
      <c r="AM33" s="41">
        <f t="shared" si="16"/>
        <v>0</v>
      </c>
      <c r="AN33" s="41" t="s">
        <v>35</v>
      </c>
      <c r="AO33" s="1"/>
      <c r="AP33" s="1"/>
    </row>
    <row r="34" spans="1:46" ht="31.5" outlineLevel="1" x14ac:dyDescent="0.25">
      <c r="A34" s="42" t="s">
        <v>66</v>
      </c>
      <c r="B34" s="38" t="s">
        <v>67</v>
      </c>
      <c r="C34" s="27" t="s">
        <v>91</v>
      </c>
      <c r="D34" s="27" t="s">
        <v>35</v>
      </c>
      <c r="E34" s="27" t="s">
        <v>35</v>
      </c>
      <c r="F34" s="27" t="s">
        <v>35</v>
      </c>
      <c r="G34" s="27" t="s">
        <v>35</v>
      </c>
      <c r="H34" s="27" t="s">
        <v>35</v>
      </c>
      <c r="I34" s="27" t="s">
        <v>35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f t="shared" si="17"/>
        <v>0</v>
      </c>
      <c r="W34" s="41">
        <v>0</v>
      </c>
      <c r="X34" s="41">
        <f t="shared" si="18"/>
        <v>0</v>
      </c>
      <c r="Y34" s="41">
        <v>0</v>
      </c>
      <c r="Z34" s="41">
        <f t="shared" si="19"/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f>K34</f>
        <v>0</v>
      </c>
      <c r="AM34" s="41">
        <f t="shared" si="16"/>
        <v>0</v>
      </c>
      <c r="AN34" s="41" t="s">
        <v>35</v>
      </c>
      <c r="AO34" s="1"/>
      <c r="AP34" s="1"/>
    </row>
    <row r="35" spans="1:46" ht="31.5" outlineLevel="1" x14ac:dyDescent="0.25">
      <c r="A35" s="42" t="s">
        <v>68</v>
      </c>
      <c r="B35" s="38" t="s">
        <v>69</v>
      </c>
      <c r="C35" s="27" t="s">
        <v>91</v>
      </c>
      <c r="D35" s="27" t="s">
        <v>35</v>
      </c>
      <c r="E35" s="27" t="s">
        <v>35</v>
      </c>
      <c r="F35" s="27" t="s">
        <v>35</v>
      </c>
      <c r="G35" s="27" t="s">
        <v>35</v>
      </c>
      <c r="H35" s="27" t="s">
        <v>35</v>
      </c>
      <c r="I35" s="27" t="s">
        <v>35</v>
      </c>
      <c r="J35" s="41">
        <v>0</v>
      </c>
      <c r="K35" s="41">
        <v>0</v>
      </c>
      <c r="L35" s="41">
        <f t="shared" ref="L35" si="20">L36+L37+L38+L39</f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f t="shared" si="17"/>
        <v>0</v>
      </c>
      <c r="W35" s="41">
        <v>0</v>
      </c>
      <c r="X35" s="41">
        <f t="shared" si="18"/>
        <v>0</v>
      </c>
      <c r="Y35" s="41">
        <v>0</v>
      </c>
      <c r="Z35" s="41">
        <f t="shared" si="19"/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f t="shared" si="15"/>
        <v>0</v>
      </c>
      <c r="AM35" s="41">
        <f t="shared" si="16"/>
        <v>0</v>
      </c>
      <c r="AN35" s="41" t="s">
        <v>35</v>
      </c>
      <c r="AO35" s="1"/>
      <c r="AP35" s="1"/>
    </row>
    <row r="36" spans="1:46" ht="47.25" x14ac:dyDescent="0.25">
      <c r="A36" s="42" t="s">
        <v>70</v>
      </c>
      <c r="B36" s="38" t="s">
        <v>71</v>
      </c>
      <c r="C36" s="27" t="s">
        <v>91</v>
      </c>
      <c r="D36" s="27" t="s">
        <v>35</v>
      </c>
      <c r="E36" s="27" t="s">
        <v>35</v>
      </c>
      <c r="F36" s="27" t="s">
        <v>35</v>
      </c>
      <c r="G36" s="27" t="s">
        <v>35</v>
      </c>
      <c r="H36" s="27" t="s">
        <v>35</v>
      </c>
      <c r="I36" s="27" t="s">
        <v>35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f t="shared" si="17"/>
        <v>0</v>
      </c>
      <c r="W36" s="41">
        <v>0</v>
      </c>
      <c r="X36" s="41">
        <f t="shared" si="18"/>
        <v>0</v>
      </c>
      <c r="Y36" s="41">
        <v>0</v>
      </c>
      <c r="Z36" s="41">
        <f t="shared" si="19"/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f t="shared" si="15"/>
        <v>0</v>
      </c>
      <c r="AM36" s="41">
        <f t="shared" si="16"/>
        <v>0</v>
      </c>
      <c r="AN36" s="41" t="s">
        <v>35</v>
      </c>
      <c r="AO36" s="1"/>
      <c r="AP36" s="1"/>
    </row>
    <row r="37" spans="1:46" s="12" customFormat="1" x14ac:dyDescent="0.25">
      <c r="A37" s="37" t="s">
        <v>72</v>
      </c>
      <c r="B37" s="38" t="s">
        <v>73</v>
      </c>
      <c r="C37" s="28" t="s">
        <v>91</v>
      </c>
      <c r="D37" s="28" t="s">
        <v>35</v>
      </c>
      <c r="E37" s="28" t="s">
        <v>35</v>
      </c>
      <c r="F37" s="28" t="s">
        <v>35</v>
      </c>
      <c r="G37" s="28" t="s">
        <v>35</v>
      </c>
      <c r="H37" s="28" t="s">
        <v>35</v>
      </c>
      <c r="I37" s="28" t="s">
        <v>35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f t="shared" si="17"/>
        <v>0</v>
      </c>
      <c r="W37" s="39">
        <v>0</v>
      </c>
      <c r="X37" s="39">
        <f t="shared" si="18"/>
        <v>0</v>
      </c>
      <c r="Y37" s="39">
        <v>0</v>
      </c>
      <c r="Z37" s="39">
        <f t="shared" si="19"/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f t="shared" si="15"/>
        <v>0</v>
      </c>
      <c r="AM37" s="39">
        <f t="shared" si="16"/>
        <v>0</v>
      </c>
      <c r="AN37" s="39" t="s">
        <v>35</v>
      </c>
      <c r="AO37" s="1"/>
      <c r="AP37" s="1"/>
    </row>
    <row r="38" spans="1:46" s="12" customFormat="1" ht="31.5" x14ac:dyDescent="0.25">
      <c r="A38" s="37" t="s">
        <v>74</v>
      </c>
      <c r="B38" s="38" t="s">
        <v>75</v>
      </c>
      <c r="C38" s="28" t="s">
        <v>91</v>
      </c>
      <c r="D38" s="28" t="s">
        <v>35</v>
      </c>
      <c r="E38" s="28">
        <v>2018</v>
      </c>
      <c r="F38" s="28">
        <v>2024</v>
      </c>
      <c r="G38" s="28">
        <v>2024</v>
      </c>
      <c r="H38" s="28" t="s">
        <v>35</v>
      </c>
      <c r="I38" s="28" t="s">
        <v>35</v>
      </c>
      <c r="J38" s="39">
        <f t="shared" ref="J38:AM38" si="21">J39+J47</f>
        <v>10.0442343487</v>
      </c>
      <c r="K38" s="39">
        <f t="shared" si="21"/>
        <v>103.9351352696594</v>
      </c>
      <c r="L38" s="39">
        <f t="shared" si="21"/>
        <v>0</v>
      </c>
      <c r="M38" s="39">
        <f t="shared" si="21"/>
        <v>0</v>
      </c>
      <c r="N38" s="39">
        <f t="shared" si="21"/>
        <v>0</v>
      </c>
      <c r="O38" s="39">
        <f t="shared" si="21"/>
        <v>103.9351352696594</v>
      </c>
      <c r="P38" s="39">
        <f t="shared" si="21"/>
        <v>464.19625569349012</v>
      </c>
      <c r="Q38" s="39">
        <f t="shared" si="21"/>
        <v>0</v>
      </c>
      <c r="R38" s="39">
        <f t="shared" si="21"/>
        <v>0</v>
      </c>
      <c r="S38" s="39">
        <f t="shared" si="21"/>
        <v>0</v>
      </c>
      <c r="T38" s="39">
        <f t="shared" si="21"/>
        <v>464.19625569349012</v>
      </c>
      <c r="U38" s="39">
        <f t="shared" si="21"/>
        <v>93.878303442883052</v>
      </c>
      <c r="V38" s="39">
        <f t="shared" si="21"/>
        <v>93.878303442883052</v>
      </c>
      <c r="W38" s="39">
        <f t="shared" si="21"/>
        <v>93.878303442883052</v>
      </c>
      <c r="X38" s="39">
        <f t="shared" si="21"/>
        <v>93.878303442883052</v>
      </c>
      <c r="Y38" s="39">
        <f t="shared" si="21"/>
        <v>454.15202134479011</v>
      </c>
      <c r="Z38" s="39">
        <f t="shared" si="21"/>
        <v>454.15202134479011</v>
      </c>
      <c r="AA38" s="39">
        <f t="shared" si="21"/>
        <v>20.166586492576272</v>
      </c>
      <c r="AB38" s="39">
        <f t="shared" si="21"/>
        <v>18.58658649257627</v>
      </c>
      <c r="AC38" s="39">
        <f t="shared" si="21"/>
        <v>20.628113116996534</v>
      </c>
      <c r="AD38" s="39">
        <f t="shared" si="21"/>
        <v>50.199690142040126</v>
      </c>
      <c r="AE38" s="39">
        <f t="shared" si="21"/>
        <v>16.125973809092905</v>
      </c>
      <c r="AF38" s="39">
        <f t="shared" si="21"/>
        <v>87.812909540168093</v>
      </c>
      <c r="AG38" s="39">
        <f t="shared" si="21"/>
        <v>17.939639288384871</v>
      </c>
      <c r="AH38" s="39">
        <f t="shared" si="21"/>
        <v>91.074489316875059</v>
      </c>
      <c r="AI38" s="39">
        <f t="shared" si="21"/>
        <v>19.017990735832491</v>
      </c>
      <c r="AJ38" s="39">
        <f t="shared" si="21"/>
        <v>104.74092436141264</v>
      </c>
      <c r="AK38" s="39">
        <f t="shared" si="21"/>
        <v>101.73742149171792</v>
      </c>
      <c r="AL38" s="39">
        <f t="shared" si="21"/>
        <v>175.44913844202472</v>
      </c>
      <c r="AM38" s="39">
        <f t="shared" si="21"/>
        <v>435.5654348522138</v>
      </c>
      <c r="AN38" s="39" t="s">
        <v>35</v>
      </c>
      <c r="AO38" s="1"/>
      <c r="AP38" s="1"/>
    </row>
    <row r="39" spans="1:46" s="12" customFormat="1" ht="31.5" x14ac:dyDescent="0.25">
      <c r="A39" s="37" t="s">
        <v>76</v>
      </c>
      <c r="B39" s="38" t="s">
        <v>77</v>
      </c>
      <c r="C39" s="28" t="s">
        <v>91</v>
      </c>
      <c r="D39" s="28" t="s">
        <v>35</v>
      </c>
      <c r="E39" s="28" t="s">
        <v>120</v>
      </c>
      <c r="F39" s="28">
        <v>2024</v>
      </c>
      <c r="G39" s="28">
        <v>2024</v>
      </c>
      <c r="H39" s="28" t="s">
        <v>35</v>
      </c>
      <c r="I39" s="28" t="s">
        <v>35</v>
      </c>
      <c r="J39" s="39">
        <f>J40</f>
        <v>0</v>
      </c>
      <c r="K39" s="39">
        <f t="shared" ref="K39:Z39" si="22">K40</f>
        <v>21.948616666666666</v>
      </c>
      <c r="L39" s="39">
        <f t="shared" si="22"/>
        <v>0</v>
      </c>
      <c r="M39" s="39">
        <f t="shared" si="22"/>
        <v>0</v>
      </c>
      <c r="N39" s="39">
        <f t="shared" si="22"/>
        <v>0</v>
      </c>
      <c r="O39" s="39">
        <f t="shared" si="22"/>
        <v>21.948616666666666</v>
      </c>
      <c r="P39" s="39">
        <f t="shared" si="22"/>
        <v>21.948616666666666</v>
      </c>
      <c r="Q39" s="39">
        <f t="shared" si="22"/>
        <v>0</v>
      </c>
      <c r="R39" s="39">
        <f t="shared" si="22"/>
        <v>0</v>
      </c>
      <c r="S39" s="39">
        <f t="shared" si="22"/>
        <v>0</v>
      </c>
      <c r="T39" s="39">
        <f t="shared" si="22"/>
        <v>21.948616666666666</v>
      </c>
      <c r="U39" s="39">
        <f t="shared" si="22"/>
        <v>21.948616666666666</v>
      </c>
      <c r="V39" s="39">
        <f t="shared" si="22"/>
        <v>21.948616666666666</v>
      </c>
      <c r="W39" s="39">
        <f t="shared" si="22"/>
        <v>21.948616666666666</v>
      </c>
      <c r="X39" s="39">
        <f t="shared" si="22"/>
        <v>21.948616666666666</v>
      </c>
      <c r="Y39" s="39">
        <f t="shared" si="22"/>
        <v>21.948616666666666</v>
      </c>
      <c r="Z39" s="39">
        <f t="shared" si="22"/>
        <v>21.948616666666666</v>
      </c>
      <c r="AA39" s="39">
        <f>AA40</f>
        <v>7.4349999999999996</v>
      </c>
      <c r="AB39" s="39">
        <f>AB40</f>
        <v>7.4349999999999996</v>
      </c>
      <c r="AC39" s="39">
        <f t="shared" ref="AC39:AM39" si="23">AC40</f>
        <v>3.63</v>
      </c>
      <c r="AD39" s="39">
        <f t="shared" si="23"/>
        <v>3.63</v>
      </c>
      <c r="AE39" s="39">
        <f t="shared" si="23"/>
        <v>2.7713583333333336</v>
      </c>
      <c r="AF39" s="39">
        <f t="shared" si="23"/>
        <v>2.7713583333333336</v>
      </c>
      <c r="AG39" s="39">
        <f t="shared" si="23"/>
        <v>3.8123416666666672</v>
      </c>
      <c r="AH39" s="39">
        <f t="shared" si="23"/>
        <v>3.8123416666666672</v>
      </c>
      <c r="AI39" s="39">
        <f t="shared" si="23"/>
        <v>4.2999166666666673</v>
      </c>
      <c r="AJ39" s="39">
        <f t="shared" si="23"/>
        <v>4.2999166666666664</v>
      </c>
      <c r="AK39" s="39">
        <f t="shared" si="23"/>
        <v>0</v>
      </c>
      <c r="AL39" s="39">
        <f t="shared" si="23"/>
        <v>14.513616666666667</v>
      </c>
      <c r="AM39" s="39">
        <f t="shared" si="23"/>
        <v>14.513616666666667</v>
      </c>
      <c r="AN39" s="39" t="s">
        <v>35</v>
      </c>
      <c r="AO39" s="1"/>
      <c r="AP39" s="1"/>
    </row>
    <row r="40" spans="1:46" ht="33" customHeight="1" outlineLevel="1" x14ac:dyDescent="0.25">
      <c r="A40" s="42" t="s">
        <v>76</v>
      </c>
      <c r="B40" s="65" t="s">
        <v>101</v>
      </c>
      <c r="C40" s="66" t="s">
        <v>91</v>
      </c>
      <c r="D40" s="66" t="s">
        <v>36</v>
      </c>
      <c r="E40" s="66" t="s">
        <v>120</v>
      </c>
      <c r="F40" s="66">
        <v>2024</v>
      </c>
      <c r="G40" s="66">
        <v>2024</v>
      </c>
      <c r="H40" s="27" t="s">
        <v>35</v>
      </c>
      <c r="I40" s="27" t="s">
        <v>35</v>
      </c>
      <c r="J40" s="41">
        <f t="shared" ref="J40:AD40" si="24">SUM(J41:J45)</f>
        <v>0</v>
      </c>
      <c r="K40" s="41">
        <f t="shared" si="24"/>
        <v>21.948616666666666</v>
      </c>
      <c r="L40" s="41">
        <f t="shared" si="24"/>
        <v>0</v>
      </c>
      <c r="M40" s="41">
        <f t="shared" si="24"/>
        <v>0</v>
      </c>
      <c r="N40" s="41">
        <f t="shared" si="24"/>
        <v>0</v>
      </c>
      <c r="O40" s="41">
        <f t="shared" si="24"/>
        <v>21.948616666666666</v>
      </c>
      <c r="P40" s="41">
        <f t="shared" si="24"/>
        <v>21.948616666666666</v>
      </c>
      <c r="Q40" s="41">
        <f t="shared" si="24"/>
        <v>0</v>
      </c>
      <c r="R40" s="41">
        <f t="shared" si="24"/>
        <v>0</v>
      </c>
      <c r="S40" s="41">
        <f t="shared" si="24"/>
        <v>0</v>
      </c>
      <c r="T40" s="41">
        <f t="shared" si="24"/>
        <v>21.948616666666666</v>
      </c>
      <c r="U40" s="41">
        <f t="shared" si="24"/>
        <v>21.948616666666666</v>
      </c>
      <c r="V40" s="41">
        <f t="shared" si="24"/>
        <v>21.948616666666666</v>
      </c>
      <c r="W40" s="41">
        <f t="shared" si="24"/>
        <v>21.948616666666666</v>
      </c>
      <c r="X40" s="41">
        <f t="shared" si="24"/>
        <v>21.948616666666666</v>
      </c>
      <c r="Y40" s="41">
        <f t="shared" si="24"/>
        <v>21.948616666666666</v>
      </c>
      <c r="Z40" s="41">
        <f t="shared" si="24"/>
        <v>21.948616666666666</v>
      </c>
      <c r="AA40" s="41">
        <f t="shared" si="24"/>
        <v>7.4349999999999996</v>
      </c>
      <c r="AB40" s="41">
        <f t="shared" si="24"/>
        <v>7.4349999999999996</v>
      </c>
      <c r="AC40" s="41">
        <f t="shared" si="24"/>
        <v>3.63</v>
      </c>
      <c r="AD40" s="41">
        <f t="shared" si="24"/>
        <v>3.63</v>
      </c>
      <c r="AE40" s="41">
        <f t="shared" ref="AE40:AM40" si="25">SUM(AE41:AE45)</f>
        <v>2.7713583333333336</v>
      </c>
      <c r="AF40" s="41">
        <f t="shared" si="25"/>
        <v>2.7713583333333336</v>
      </c>
      <c r="AG40" s="41">
        <f t="shared" si="25"/>
        <v>3.8123416666666672</v>
      </c>
      <c r="AH40" s="41">
        <f t="shared" si="25"/>
        <v>3.8123416666666672</v>
      </c>
      <c r="AI40" s="41">
        <f t="shared" si="25"/>
        <v>4.2999166666666673</v>
      </c>
      <c r="AJ40" s="41">
        <f t="shared" si="25"/>
        <v>4.2999166666666664</v>
      </c>
      <c r="AK40" s="41">
        <f t="shared" si="25"/>
        <v>0</v>
      </c>
      <c r="AL40" s="41">
        <f t="shared" si="25"/>
        <v>14.513616666666667</v>
      </c>
      <c r="AM40" s="41">
        <f t="shared" si="25"/>
        <v>14.513616666666667</v>
      </c>
      <c r="AN40" s="41" t="s">
        <v>35</v>
      </c>
      <c r="AO40" s="1"/>
      <c r="AP40" s="1"/>
      <c r="AQ40" s="8"/>
      <c r="AS40" s="3"/>
      <c r="AT40" s="3"/>
    </row>
    <row r="41" spans="1:46" ht="27.75" customHeight="1" outlineLevel="1" x14ac:dyDescent="0.25">
      <c r="A41" s="42" t="s">
        <v>76</v>
      </c>
      <c r="B41" s="67" t="s">
        <v>191</v>
      </c>
      <c r="C41" s="66" t="s">
        <v>92</v>
      </c>
      <c r="D41" s="66" t="s">
        <v>146</v>
      </c>
      <c r="E41" s="66">
        <v>2022</v>
      </c>
      <c r="F41" s="66">
        <v>2022</v>
      </c>
      <c r="G41" s="66">
        <v>2022</v>
      </c>
      <c r="H41" s="27" t="s">
        <v>35</v>
      </c>
      <c r="I41" s="27" t="s">
        <v>35</v>
      </c>
      <c r="J41" s="41">
        <v>0</v>
      </c>
      <c r="K41" s="41">
        <f t="shared" ref="K41:K45" si="26">L41+M41+N41+O41</f>
        <v>2.7713583333333336</v>
      </c>
      <c r="L41" s="41">
        <v>0</v>
      </c>
      <c r="M41" s="41">
        <v>0</v>
      </c>
      <c r="N41" s="41">
        <v>0</v>
      </c>
      <c r="O41" s="41">
        <f t="shared" ref="O41:O45" si="27">U41+J41</f>
        <v>2.7713583333333336</v>
      </c>
      <c r="P41" s="41">
        <f>T41</f>
        <v>2.7713583333333336</v>
      </c>
      <c r="Q41" s="41">
        <v>0</v>
      </c>
      <c r="R41" s="41">
        <v>0</v>
      </c>
      <c r="S41" s="41">
        <v>0</v>
      </c>
      <c r="T41" s="41">
        <f>Y41+J41</f>
        <v>2.7713583333333336</v>
      </c>
      <c r="U41" s="41">
        <f t="shared" ref="U41:U45" si="28">V41</f>
        <v>2.7713583333333336</v>
      </c>
      <c r="V41" s="41">
        <f t="shared" ref="V41:V45" si="29">AA41+AC41+AE41+AG41+AI41</f>
        <v>2.7713583333333336</v>
      </c>
      <c r="W41" s="41">
        <f t="shared" ref="W41:W45" si="30">X41</f>
        <v>2.7713583333333336</v>
      </c>
      <c r="X41" s="41">
        <f t="shared" ref="X41:X45" si="31">V41</f>
        <v>2.7713583333333336</v>
      </c>
      <c r="Y41" s="41">
        <f>Z41</f>
        <v>2.7713583333333336</v>
      </c>
      <c r="Z41" s="41">
        <f t="shared" ref="Z41:Z45" si="32">AB41+AD41+AF41+AH41+AJ41+AK41</f>
        <v>2.7713583333333336</v>
      </c>
      <c r="AA41" s="41">
        <v>0</v>
      </c>
      <c r="AB41" s="41">
        <v>0</v>
      </c>
      <c r="AC41" s="41">
        <v>0</v>
      </c>
      <c r="AD41" s="41">
        <v>0</v>
      </c>
      <c r="AE41" s="41">
        <v>2.7713583333333336</v>
      </c>
      <c r="AF41" s="41">
        <v>2.7713583333333336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f>AC41+AE41+AG41+AI41+AK41</f>
        <v>2.7713583333333336</v>
      </c>
      <c r="AM41" s="41">
        <f t="shared" ref="AM41:AM45" si="33">AD41+AF41+AH41+AJ41+AK41</f>
        <v>2.7713583333333336</v>
      </c>
      <c r="AN41" s="96" t="s">
        <v>195</v>
      </c>
      <c r="AO41" s="1"/>
      <c r="AP41" s="1"/>
      <c r="AS41" s="3"/>
      <c r="AT41" s="3"/>
    </row>
    <row r="42" spans="1:46" ht="28.5" customHeight="1" outlineLevel="1" x14ac:dyDescent="0.25">
      <c r="A42" s="42" t="s">
        <v>76</v>
      </c>
      <c r="B42" s="67" t="s">
        <v>190</v>
      </c>
      <c r="C42" s="66" t="s">
        <v>93</v>
      </c>
      <c r="D42" s="66" t="s">
        <v>146</v>
      </c>
      <c r="E42" s="66">
        <v>2023</v>
      </c>
      <c r="F42" s="66">
        <v>2023</v>
      </c>
      <c r="G42" s="66">
        <v>2023</v>
      </c>
      <c r="H42" s="27" t="s">
        <v>35</v>
      </c>
      <c r="I42" s="27" t="s">
        <v>35</v>
      </c>
      <c r="J42" s="41">
        <v>0</v>
      </c>
      <c r="K42" s="41">
        <f t="shared" si="26"/>
        <v>3.8123416666666672</v>
      </c>
      <c r="L42" s="41">
        <v>0</v>
      </c>
      <c r="M42" s="41">
        <v>0</v>
      </c>
      <c r="N42" s="41">
        <v>0</v>
      </c>
      <c r="O42" s="41">
        <f t="shared" si="27"/>
        <v>3.8123416666666672</v>
      </c>
      <c r="P42" s="41">
        <f t="shared" ref="P42:P45" si="34">T42</f>
        <v>3.8123416666666672</v>
      </c>
      <c r="Q42" s="41">
        <v>0</v>
      </c>
      <c r="R42" s="41">
        <v>0</v>
      </c>
      <c r="S42" s="41">
        <v>0</v>
      </c>
      <c r="T42" s="41">
        <f t="shared" ref="T42:T45" si="35">Y42+J42</f>
        <v>3.8123416666666672</v>
      </c>
      <c r="U42" s="41">
        <f t="shared" si="28"/>
        <v>3.8123416666666672</v>
      </c>
      <c r="V42" s="41">
        <f>AA42+AC42+AE42+AG42+AI42</f>
        <v>3.8123416666666672</v>
      </c>
      <c r="W42" s="41">
        <f t="shared" si="30"/>
        <v>3.8123416666666672</v>
      </c>
      <c r="X42" s="41">
        <f t="shared" si="31"/>
        <v>3.8123416666666672</v>
      </c>
      <c r="Y42" s="41">
        <f t="shared" ref="Y42:Y45" si="36">Z42</f>
        <v>3.8123416666666672</v>
      </c>
      <c r="Z42" s="41">
        <f t="shared" si="32"/>
        <v>3.8123416666666672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3.8123416666666672</v>
      </c>
      <c r="AH42" s="41">
        <v>3.8123416666666672</v>
      </c>
      <c r="AI42" s="41">
        <v>0</v>
      </c>
      <c r="AJ42" s="41">
        <v>0</v>
      </c>
      <c r="AK42" s="41">
        <v>0</v>
      </c>
      <c r="AL42" s="41">
        <f t="shared" ref="AL42:AL45" si="37">AC42+AE42+AG42+AI42+AK42</f>
        <v>3.8123416666666672</v>
      </c>
      <c r="AM42" s="41">
        <f t="shared" si="33"/>
        <v>3.8123416666666672</v>
      </c>
      <c r="AN42" s="97"/>
      <c r="AO42" s="1"/>
      <c r="AP42" s="1"/>
      <c r="AS42" s="3"/>
      <c r="AT42" s="3"/>
    </row>
    <row r="43" spans="1:46" ht="35.25" customHeight="1" outlineLevel="1" x14ac:dyDescent="0.25">
      <c r="A43" s="42" t="s">
        <v>76</v>
      </c>
      <c r="B43" s="67" t="s">
        <v>193</v>
      </c>
      <c r="C43" s="66" t="s">
        <v>94</v>
      </c>
      <c r="D43" s="66" t="s">
        <v>146</v>
      </c>
      <c r="E43" s="66">
        <v>2024</v>
      </c>
      <c r="F43" s="66">
        <v>2024</v>
      </c>
      <c r="G43" s="66">
        <v>2024</v>
      </c>
      <c r="H43" s="27" t="s">
        <v>35</v>
      </c>
      <c r="I43" s="27" t="s">
        <v>35</v>
      </c>
      <c r="J43" s="41">
        <v>0</v>
      </c>
      <c r="K43" s="41">
        <f t="shared" si="26"/>
        <v>4.2999166666666673</v>
      </c>
      <c r="L43" s="41">
        <v>0</v>
      </c>
      <c r="M43" s="41">
        <v>0</v>
      </c>
      <c r="N43" s="41">
        <v>0</v>
      </c>
      <c r="O43" s="41">
        <f t="shared" si="27"/>
        <v>4.2999166666666673</v>
      </c>
      <c r="P43" s="41">
        <f t="shared" si="34"/>
        <v>4.2999166666666664</v>
      </c>
      <c r="Q43" s="41">
        <v>0</v>
      </c>
      <c r="R43" s="41">
        <v>0</v>
      </c>
      <c r="S43" s="41">
        <v>0</v>
      </c>
      <c r="T43" s="41">
        <f t="shared" si="35"/>
        <v>4.2999166666666664</v>
      </c>
      <c r="U43" s="41">
        <f t="shared" si="28"/>
        <v>4.2999166666666673</v>
      </c>
      <c r="V43" s="41">
        <f t="shared" si="29"/>
        <v>4.2999166666666673</v>
      </c>
      <c r="W43" s="41">
        <f t="shared" si="30"/>
        <v>4.2999166666666673</v>
      </c>
      <c r="X43" s="41">
        <f t="shared" si="31"/>
        <v>4.2999166666666673</v>
      </c>
      <c r="Y43" s="41">
        <f t="shared" si="36"/>
        <v>4.2999166666666664</v>
      </c>
      <c r="Z43" s="41">
        <f t="shared" si="32"/>
        <v>4.2999166666666664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4.2999166666666673</v>
      </c>
      <c r="AJ43" s="41">
        <v>4.2999166666666664</v>
      </c>
      <c r="AK43" s="41">
        <v>0</v>
      </c>
      <c r="AL43" s="41">
        <f t="shared" si="37"/>
        <v>4.2999166666666673</v>
      </c>
      <c r="AM43" s="41">
        <f t="shared" si="33"/>
        <v>4.2999166666666664</v>
      </c>
      <c r="AN43" s="97"/>
      <c r="AO43" s="1"/>
      <c r="AP43" s="1"/>
      <c r="AS43" s="3"/>
      <c r="AT43" s="3"/>
    </row>
    <row r="44" spans="1:46" ht="36" customHeight="1" outlineLevel="1" x14ac:dyDescent="0.25">
      <c r="A44" s="42" t="s">
        <v>76</v>
      </c>
      <c r="B44" s="67" t="s">
        <v>192</v>
      </c>
      <c r="C44" s="66" t="s">
        <v>95</v>
      </c>
      <c r="D44" s="66" t="s">
        <v>146</v>
      </c>
      <c r="E44" s="66" t="s">
        <v>122</v>
      </c>
      <c r="F44" s="66" t="s">
        <v>122</v>
      </c>
      <c r="G44" s="66" t="s">
        <v>122</v>
      </c>
      <c r="H44" s="27" t="s">
        <v>35</v>
      </c>
      <c r="I44" s="27" t="s">
        <v>35</v>
      </c>
      <c r="J44" s="41">
        <v>0</v>
      </c>
      <c r="K44" s="41">
        <f t="shared" si="26"/>
        <v>3.63</v>
      </c>
      <c r="L44" s="41">
        <v>0</v>
      </c>
      <c r="M44" s="41">
        <v>0</v>
      </c>
      <c r="N44" s="41">
        <v>0</v>
      </c>
      <c r="O44" s="41">
        <f t="shared" si="27"/>
        <v>3.63</v>
      </c>
      <c r="P44" s="41">
        <f t="shared" si="34"/>
        <v>3.63</v>
      </c>
      <c r="Q44" s="41">
        <v>0</v>
      </c>
      <c r="R44" s="41">
        <v>0</v>
      </c>
      <c r="S44" s="41">
        <v>0</v>
      </c>
      <c r="T44" s="41">
        <f t="shared" si="35"/>
        <v>3.63</v>
      </c>
      <c r="U44" s="41">
        <f t="shared" si="28"/>
        <v>3.63</v>
      </c>
      <c r="V44" s="41">
        <f>AA44+AC44+AE44+AG44+AI44</f>
        <v>3.63</v>
      </c>
      <c r="W44" s="41">
        <f t="shared" si="30"/>
        <v>3.63</v>
      </c>
      <c r="X44" s="41">
        <f t="shared" si="31"/>
        <v>3.63</v>
      </c>
      <c r="Y44" s="41">
        <f t="shared" si="36"/>
        <v>3.63</v>
      </c>
      <c r="Z44" s="41">
        <f t="shared" si="32"/>
        <v>3.63</v>
      </c>
      <c r="AA44" s="41">
        <v>0</v>
      </c>
      <c r="AB44" s="41">
        <v>0</v>
      </c>
      <c r="AC44" s="41">
        <v>3.63</v>
      </c>
      <c r="AD44" s="41">
        <v>3.63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41">
        <v>0</v>
      </c>
      <c r="AL44" s="41">
        <f t="shared" si="37"/>
        <v>3.63</v>
      </c>
      <c r="AM44" s="41">
        <f t="shared" si="33"/>
        <v>3.63</v>
      </c>
      <c r="AN44" s="97"/>
      <c r="AO44" s="1"/>
      <c r="AP44" s="1"/>
      <c r="AQ44" s="3"/>
      <c r="AR44" s="3"/>
      <c r="AS44" s="3"/>
      <c r="AT44" s="3"/>
    </row>
    <row r="45" spans="1:46" ht="33" customHeight="1" outlineLevel="1" x14ac:dyDescent="0.25">
      <c r="A45" s="42" t="s">
        <v>76</v>
      </c>
      <c r="B45" s="67" t="s">
        <v>149</v>
      </c>
      <c r="C45" s="66" t="s">
        <v>107</v>
      </c>
      <c r="D45" s="66" t="s">
        <v>146</v>
      </c>
      <c r="E45" s="66">
        <v>2020</v>
      </c>
      <c r="F45" s="66">
        <v>2020</v>
      </c>
      <c r="G45" s="66">
        <v>2020</v>
      </c>
      <c r="H45" s="27" t="s">
        <v>35</v>
      </c>
      <c r="I45" s="27" t="s">
        <v>35</v>
      </c>
      <c r="J45" s="41">
        <v>0</v>
      </c>
      <c r="K45" s="41">
        <f t="shared" si="26"/>
        <v>7.4349999999999996</v>
      </c>
      <c r="L45" s="41">
        <v>0</v>
      </c>
      <c r="M45" s="41">
        <v>0</v>
      </c>
      <c r="N45" s="41">
        <v>0</v>
      </c>
      <c r="O45" s="41">
        <f t="shared" si="27"/>
        <v>7.4349999999999996</v>
      </c>
      <c r="P45" s="41">
        <f t="shared" si="34"/>
        <v>7.4349999999999996</v>
      </c>
      <c r="Q45" s="41">
        <v>0</v>
      </c>
      <c r="R45" s="41">
        <v>0</v>
      </c>
      <c r="S45" s="41">
        <v>0</v>
      </c>
      <c r="T45" s="41">
        <f t="shared" si="35"/>
        <v>7.4349999999999996</v>
      </c>
      <c r="U45" s="41">
        <f t="shared" si="28"/>
        <v>7.4349999999999996</v>
      </c>
      <c r="V45" s="41">
        <f t="shared" si="29"/>
        <v>7.4349999999999996</v>
      </c>
      <c r="W45" s="41">
        <f t="shared" si="30"/>
        <v>7.4349999999999996</v>
      </c>
      <c r="X45" s="41">
        <f t="shared" si="31"/>
        <v>7.4349999999999996</v>
      </c>
      <c r="Y45" s="41">
        <f t="shared" si="36"/>
        <v>7.4349999999999996</v>
      </c>
      <c r="Z45" s="41">
        <f t="shared" si="32"/>
        <v>7.4349999999999996</v>
      </c>
      <c r="AA45" s="41">
        <v>7.4349999999999996</v>
      </c>
      <c r="AB45" s="41">
        <v>7.4349999999999996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41">
        <v>0</v>
      </c>
      <c r="AL45" s="41">
        <f t="shared" si="37"/>
        <v>0</v>
      </c>
      <c r="AM45" s="41">
        <f t="shared" si="33"/>
        <v>0</v>
      </c>
      <c r="AN45" s="98"/>
      <c r="AO45" s="1"/>
      <c r="AP45" s="1"/>
      <c r="AQ45" s="3"/>
      <c r="AR45" s="3"/>
      <c r="AS45" s="3"/>
      <c r="AT45" s="3"/>
    </row>
    <row r="46" spans="1:46" s="12" customFormat="1" ht="32.25" customHeight="1" outlineLevel="1" x14ac:dyDescent="0.25">
      <c r="A46" s="37" t="s">
        <v>78</v>
      </c>
      <c r="B46" s="68" t="s">
        <v>79</v>
      </c>
      <c r="C46" s="69" t="s">
        <v>91</v>
      </c>
      <c r="D46" s="69" t="s">
        <v>35</v>
      </c>
      <c r="E46" s="69" t="s">
        <v>35</v>
      </c>
      <c r="F46" s="69" t="s">
        <v>35</v>
      </c>
      <c r="G46" s="69" t="s">
        <v>35</v>
      </c>
      <c r="H46" s="28" t="s">
        <v>35</v>
      </c>
      <c r="I46" s="28" t="s">
        <v>35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61" t="s">
        <v>35</v>
      </c>
      <c r="AO46" s="1"/>
      <c r="AP46" s="1"/>
      <c r="AQ46" s="13"/>
      <c r="AR46" s="13"/>
      <c r="AS46" s="13"/>
      <c r="AT46" s="13"/>
    </row>
    <row r="47" spans="1:46" s="12" customFormat="1" ht="30" customHeight="1" outlineLevel="1" x14ac:dyDescent="0.25">
      <c r="A47" s="37" t="s">
        <v>80</v>
      </c>
      <c r="B47" s="68" t="s">
        <v>81</v>
      </c>
      <c r="C47" s="69" t="s">
        <v>91</v>
      </c>
      <c r="D47" s="69" t="s">
        <v>35</v>
      </c>
      <c r="E47" s="69">
        <v>2018</v>
      </c>
      <c r="F47" s="69">
        <v>2024</v>
      </c>
      <c r="G47" s="69">
        <v>2025</v>
      </c>
      <c r="H47" s="28" t="s">
        <v>35</v>
      </c>
      <c r="I47" s="28" t="s">
        <v>35</v>
      </c>
      <c r="J47" s="39">
        <f t="shared" ref="J47:AM47" si="38">J48+J55+J59+J62+J69++J79+J66+J77</f>
        <v>10.0442343487</v>
      </c>
      <c r="K47" s="39">
        <f t="shared" si="38"/>
        <v>81.986518602992732</v>
      </c>
      <c r="L47" s="39">
        <f t="shared" si="38"/>
        <v>0</v>
      </c>
      <c r="M47" s="39">
        <f t="shared" si="38"/>
        <v>0</v>
      </c>
      <c r="N47" s="39">
        <f t="shared" si="38"/>
        <v>0</v>
      </c>
      <c r="O47" s="39">
        <f t="shared" si="38"/>
        <v>81.986518602992732</v>
      </c>
      <c r="P47" s="39">
        <f t="shared" si="38"/>
        <v>442.24763902682344</v>
      </c>
      <c r="Q47" s="39">
        <f t="shared" si="38"/>
        <v>0</v>
      </c>
      <c r="R47" s="39">
        <f t="shared" si="38"/>
        <v>0</v>
      </c>
      <c r="S47" s="39">
        <f t="shared" si="38"/>
        <v>0</v>
      </c>
      <c r="T47" s="39">
        <f t="shared" si="38"/>
        <v>442.24763902682344</v>
      </c>
      <c r="U47" s="39">
        <f t="shared" si="38"/>
        <v>71.929686776216386</v>
      </c>
      <c r="V47" s="39">
        <f t="shared" si="38"/>
        <v>71.929686776216386</v>
      </c>
      <c r="W47" s="39">
        <f t="shared" si="38"/>
        <v>71.929686776216386</v>
      </c>
      <c r="X47" s="39">
        <f t="shared" si="38"/>
        <v>71.929686776216386</v>
      </c>
      <c r="Y47" s="39">
        <f t="shared" si="38"/>
        <v>432.20340467812343</v>
      </c>
      <c r="Z47" s="39">
        <f t="shared" si="38"/>
        <v>432.20340467812343</v>
      </c>
      <c r="AA47" s="39">
        <f t="shared" si="38"/>
        <v>12.731586492576271</v>
      </c>
      <c r="AB47" s="39">
        <f t="shared" si="38"/>
        <v>11.151586492576271</v>
      </c>
      <c r="AC47" s="39">
        <f t="shared" si="38"/>
        <v>16.998113116996535</v>
      </c>
      <c r="AD47" s="39">
        <f t="shared" si="38"/>
        <v>46.569690142040123</v>
      </c>
      <c r="AE47" s="39">
        <f t="shared" si="38"/>
        <v>13.354615475759569</v>
      </c>
      <c r="AF47" s="39">
        <f t="shared" si="38"/>
        <v>85.041551206834754</v>
      </c>
      <c r="AG47" s="39">
        <f t="shared" si="38"/>
        <v>14.127297621718203</v>
      </c>
      <c r="AH47" s="39">
        <f t="shared" si="38"/>
        <v>87.262147650208391</v>
      </c>
      <c r="AI47" s="39">
        <f t="shared" si="38"/>
        <v>14.718074069165823</v>
      </c>
      <c r="AJ47" s="39">
        <f t="shared" si="38"/>
        <v>100.44100769474598</v>
      </c>
      <c r="AK47" s="39">
        <f t="shared" si="38"/>
        <v>101.73742149171792</v>
      </c>
      <c r="AL47" s="39">
        <f t="shared" si="38"/>
        <v>160.93552177535804</v>
      </c>
      <c r="AM47" s="39">
        <f t="shared" si="38"/>
        <v>421.05181818554712</v>
      </c>
      <c r="AN47" s="61" t="s">
        <v>35</v>
      </c>
      <c r="AO47" s="1"/>
      <c r="AP47" s="1"/>
      <c r="AQ47" s="13"/>
      <c r="AR47" s="13"/>
      <c r="AS47" s="13"/>
      <c r="AT47" s="13"/>
    </row>
    <row r="48" spans="1:46" s="15" customFormat="1" ht="30" customHeight="1" outlineLevel="1" x14ac:dyDescent="0.25">
      <c r="A48" s="43" t="s">
        <v>80</v>
      </c>
      <c r="B48" s="69" t="s">
        <v>102</v>
      </c>
      <c r="C48" s="69" t="s">
        <v>91</v>
      </c>
      <c r="D48" s="69" t="s">
        <v>36</v>
      </c>
      <c r="E48" s="69">
        <v>2018</v>
      </c>
      <c r="F48" s="69">
        <v>2024</v>
      </c>
      <c r="G48" s="69">
        <v>2025</v>
      </c>
      <c r="H48" s="28" t="s">
        <v>35</v>
      </c>
      <c r="I48" s="28" t="s">
        <v>35</v>
      </c>
      <c r="J48" s="39">
        <f>SUM(J49:J54)</f>
        <v>8.2912610587</v>
      </c>
      <c r="K48" s="39">
        <f t="shared" ref="K48:AM48" si="39">SUM(K49:K54)</f>
        <v>44.359419401198664</v>
      </c>
      <c r="L48" s="39">
        <f t="shared" si="39"/>
        <v>0</v>
      </c>
      <c r="M48" s="39">
        <f t="shared" si="39"/>
        <v>0</v>
      </c>
      <c r="N48" s="39">
        <f t="shared" si="39"/>
        <v>0</v>
      </c>
      <c r="O48" s="39">
        <f t="shared" si="39"/>
        <v>44.359419401198664</v>
      </c>
      <c r="P48" s="39">
        <f t="shared" si="39"/>
        <v>65.661451337107493</v>
      </c>
      <c r="Q48" s="39">
        <f t="shared" si="39"/>
        <v>0</v>
      </c>
      <c r="R48" s="39">
        <f t="shared" si="39"/>
        <v>0</v>
      </c>
      <c r="S48" s="39">
        <f t="shared" si="39"/>
        <v>0</v>
      </c>
      <c r="T48" s="39">
        <f t="shared" si="39"/>
        <v>65.661451337107493</v>
      </c>
      <c r="U48" s="39">
        <f t="shared" si="39"/>
        <v>36.119543352953407</v>
      </c>
      <c r="V48" s="39">
        <f t="shared" si="39"/>
        <v>36.119543352953407</v>
      </c>
      <c r="W48" s="39">
        <f t="shared" si="39"/>
        <v>36.119543352953407</v>
      </c>
      <c r="X48" s="39">
        <f t="shared" si="39"/>
        <v>36.119543352953407</v>
      </c>
      <c r="Y48" s="39">
        <f t="shared" si="39"/>
        <v>57.370190278407492</v>
      </c>
      <c r="Z48" s="39">
        <f t="shared" si="39"/>
        <v>57.370190278407492</v>
      </c>
      <c r="AA48" s="39">
        <f t="shared" si="39"/>
        <v>5.9400750000000002</v>
      </c>
      <c r="AB48" s="39">
        <f t="shared" si="39"/>
        <v>5.9400750000000002</v>
      </c>
      <c r="AC48" s="39">
        <f t="shared" si="39"/>
        <v>7.4199355525716602</v>
      </c>
      <c r="AD48" s="39">
        <f t="shared" si="39"/>
        <v>7.3363383780633331</v>
      </c>
      <c r="AE48" s="39">
        <f t="shared" si="39"/>
        <v>6.0884487931014748</v>
      </c>
      <c r="AF48" s="39">
        <f t="shared" si="39"/>
        <v>6.0246041991487322</v>
      </c>
      <c r="AG48" s="39">
        <f t="shared" si="39"/>
        <v>6.3533203093265742</v>
      </c>
      <c r="AH48" s="39">
        <f t="shared" si="39"/>
        <v>6.253539158716384</v>
      </c>
      <c r="AI48" s="39">
        <f t="shared" si="39"/>
        <v>10.317763697953701</v>
      </c>
      <c r="AJ48" s="39">
        <f t="shared" si="39"/>
        <v>15.992733328552433</v>
      </c>
      <c r="AK48" s="39">
        <f t="shared" si="39"/>
        <v>15.822900213926617</v>
      </c>
      <c r="AL48" s="39">
        <f t="shared" si="39"/>
        <v>46.002368566880023</v>
      </c>
      <c r="AM48" s="39">
        <f t="shared" si="39"/>
        <v>51.430115278407499</v>
      </c>
      <c r="AN48" s="61" t="s">
        <v>35</v>
      </c>
      <c r="AO48" s="1"/>
      <c r="AP48" s="1"/>
      <c r="AQ48" s="13"/>
      <c r="AR48" s="14"/>
      <c r="AS48" s="14"/>
      <c r="AT48" s="14"/>
    </row>
    <row r="49" spans="1:46" ht="30" customHeight="1" outlineLevel="1" x14ac:dyDescent="0.25">
      <c r="A49" s="42" t="s">
        <v>80</v>
      </c>
      <c r="B49" s="70" t="s">
        <v>152</v>
      </c>
      <c r="C49" s="66" t="s">
        <v>96</v>
      </c>
      <c r="D49" s="66" t="s">
        <v>36</v>
      </c>
      <c r="E49" s="66">
        <v>2018</v>
      </c>
      <c r="F49" s="66">
        <v>2024</v>
      </c>
      <c r="G49" s="66">
        <v>2024</v>
      </c>
      <c r="H49" s="27" t="s">
        <v>35</v>
      </c>
      <c r="I49" s="27" t="s">
        <v>35</v>
      </c>
      <c r="J49" s="41">
        <v>6.9283499739999996</v>
      </c>
      <c r="K49" s="41">
        <f t="shared" ref="K49" si="40">L49+M49+N49+O49</f>
        <v>18.062054361426394</v>
      </c>
      <c r="L49" s="41">
        <v>0</v>
      </c>
      <c r="M49" s="41">
        <v>0</v>
      </c>
      <c r="N49" s="41">
        <v>0</v>
      </c>
      <c r="O49" s="41">
        <v>18.062054361426394</v>
      </c>
      <c r="P49" s="41">
        <f t="shared" ref="P49" si="41">T49</f>
        <v>23.555815875934684</v>
      </c>
      <c r="Q49" s="41">
        <v>0</v>
      </c>
      <c r="R49" s="41">
        <v>0</v>
      </c>
      <c r="S49" s="41">
        <v>0</v>
      </c>
      <c r="T49" s="41">
        <f t="shared" ref="T49:T53" si="42">Y49+J49</f>
        <v>23.555815875934684</v>
      </c>
      <c r="U49" s="41">
        <f t="shared" ref="U49:U75" si="43">V49</f>
        <v>11.189974923350631</v>
      </c>
      <c r="V49" s="41">
        <f t="shared" ref="V49:V53" si="44">AA49+AC49+AE49+AG49+AI49</f>
        <v>11.189974923350631</v>
      </c>
      <c r="W49" s="41">
        <f t="shared" ref="W49:W75" si="45">X49</f>
        <v>11.189974923350631</v>
      </c>
      <c r="X49" s="41">
        <f t="shared" ref="X49" si="46">V49</f>
        <v>11.189974923350631</v>
      </c>
      <c r="Y49" s="41">
        <f t="shared" ref="Y49:Y75" si="47">Z49</f>
        <v>16.627465901934684</v>
      </c>
      <c r="Z49" s="41">
        <f t="shared" ref="Z49" si="48">AB49+AD49+AF49+AH49+AJ49+AK49</f>
        <v>16.627465901934684</v>
      </c>
      <c r="AA49" s="41">
        <v>0</v>
      </c>
      <c r="AB49" s="41">
        <v>0</v>
      </c>
      <c r="AC49" s="41">
        <v>3.6196436617513204</v>
      </c>
      <c r="AD49" s="41">
        <v>3.5363428333333333</v>
      </c>
      <c r="AE49" s="41">
        <v>3.0202306713653018</v>
      </c>
      <c r="AF49" s="41">
        <v>2.9337500145333331</v>
      </c>
      <c r="AG49" s="41">
        <v>3.1501005902340093</v>
      </c>
      <c r="AH49" s="41">
        <v>3.0452325150855999</v>
      </c>
      <c r="AI49" s="41">
        <v>1.4</v>
      </c>
      <c r="AJ49" s="41">
        <v>7.1121405389824188</v>
      </c>
      <c r="AK49" s="41">
        <v>0</v>
      </c>
      <c r="AL49" s="41">
        <f t="shared" ref="AL49:AL82" si="49">AC49+AE49+AG49+AI49+AK49</f>
        <v>11.189974923350631</v>
      </c>
      <c r="AM49" s="41">
        <f t="shared" ref="AM49:AM50" si="50">AD49+AF49+AH49+AJ49+AK49</f>
        <v>16.627465901934684</v>
      </c>
      <c r="AN49" s="66" t="s">
        <v>196</v>
      </c>
      <c r="AO49" s="1"/>
      <c r="AP49" s="1"/>
      <c r="AQ49" s="3"/>
      <c r="AR49" s="3"/>
      <c r="AS49" s="4"/>
      <c r="AT49" s="3"/>
    </row>
    <row r="50" spans="1:46" x14ac:dyDescent="0.25">
      <c r="A50" s="42" t="s">
        <v>80</v>
      </c>
      <c r="B50" s="70" t="s">
        <v>179</v>
      </c>
      <c r="C50" s="66" t="s">
        <v>108</v>
      </c>
      <c r="D50" s="66" t="s">
        <v>146</v>
      </c>
      <c r="E50" s="66">
        <v>2021</v>
      </c>
      <c r="F50" s="66">
        <v>2021</v>
      </c>
      <c r="G50" s="66">
        <v>2021</v>
      </c>
      <c r="H50" s="27" t="s">
        <v>35</v>
      </c>
      <c r="I50" s="27" t="s">
        <v>35</v>
      </c>
      <c r="J50" s="41">
        <v>0</v>
      </c>
      <c r="K50" s="41">
        <f t="shared" ref="K50:K52" si="51">L50+M50+N50+O50</f>
        <v>2.6136009152542377</v>
      </c>
      <c r="L50" s="41">
        <v>0</v>
      </c>
      <c r="M50" s="41">
        <v>0</v>
      </c>
      <c r="N50" s="41">
        <v>0</v>
      </c>
      <c r="O50" s="41">
        <f t="shared" ref="O50:O75" si="52">U50+J50</f>
        <v>2.6136009152542377</v>
      </c>
      <c r="P50" s="41">
        <f t="shared" ref="P50:P52" si="53">T50</f>
        <v>2.6133331813633336</v>
      </c>
      <c r="Q50" s="41">
        <v>0</v>
      </c>
      <c r="R50" s="41">
        <v>0</v>
      </c>
      <c r="S50" s="41">
        <v>0</v>
      </c>
      <c r="T50" s="41">
        <f t="shared" si="42"/>
        <v>2.6133331813633336</v>
      </c>
      <c r="U50" s="41">
        <f t="shared" si="43"/>
        <v>2.6136009152542377</v>
      </c>
      <c r="V50" s="41">
        <f t="shared" si="44"/>
        <v>2.6136009152542377</v>
      </c>
      <c r="W50" s="41">
        <f t="shared" si="45"/>
        <v>2.6136009152542377</v>
      </c>
      <c r="X50" s="41">
        <f t="shared" ref="X50:X53" si="54">V50</f>
        <v>2.6136009152542377</v>
      </c>
      <c r="Y50" s="41">
        <f t="shared" si="47"/>
        <v>2.6133331813633336</v>
      </c>
      <c r="Z50" s="41">
        <f t="shared" ref="Z50:Z53" si="55">AB50+AD50+AF50+AH50+AJ50+AK50</f>
        <v>2.6133331813633336</v>
      </c>
      <c r="AA50" s="41">
        <v>0</v>
      </c>
      <c r="AB50" s="41">
        <v>0</v>
      </c>
      <c r="AC50" s="41">
        <v>2.6136009152542377</v>
      </c>
      <c r="AD50" s="41">
        <v>2.6133331813633336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f t="shared" si="49"/>
        <v>2.6136009152542377</v>
      </c>
      <c r="AM50" s="41">
        <f t="shared" si="50"/>
        <v>2.6133331813633336</v>
      </c>
      <c r="AN50" s="66" t="s">
        <v>196</v>
      </c>
      <c r="AO50" s="1"/>
      <c r="AP50" s="1"/>
      <c r="AQ50" s="3"/>
      <c r="AR50" s="3"/>
      <c r="AS50" s="4"/>
      <c r="AT50" s="3"/>
    </row>
    <row r="51" spans="1:46" x14ac:dyDescent="0.25">
      <c r="A51" s="44" t="s">
        <v>80</v>
      </c>
      <c r="B51" s="71" t="s">
        <v>180</v>
      </c>
      <c r="C51" s="72" t="s">
        <v>115</v>
      </c>
      <c r="D51" s="66" t="s">
        <v>36</v>
      </c>
      <c r="E51" s="66">
        <v>2018</v>
      </c>
      <c r="F51" s="66">
        <v>2024</v>
      </c>
      <c r="G51" s="66">
        <v>2024</v>
      </c>
      <c r="H51" s="27" t="s">
        <v>35</v>
      </c>
      <c r="I51" s="27" t="s">
        <v>35</v>
      </c>
      <c r="J51" s="41">
        <v>1.3629110847000001</v>
      </c>
      <c r="K51" s="41">
        <f t="shared" si="51"/>
        <v>17.515073148951931</v>
      </c>
      <c r="L51" s="41">
        <v>0</v>
      </c>
      <c r="M51" s="41">
        <v>0</v>
      </c>
      <c r="N51" s="41">
        <v>0</v>
      </c>
      <c r="O51" s="41">
        <v>17.515073148951931</v>
      </c>
      <c r="P51" s="41">
        <f t="shared" si="53"/>
        <v>17.500739702516196</v>
      </c>
      <c r="Q51" s="41">
        <v>0</v>
      </c>
      <c r="R51" s="41">
        <v>0</v>
      </c>
      <c r="S51" s="41">
        <v>0</v>
      </c>
      <c r="T51" s="41">
        <f t="shared" si="42"/>
        <v>17.500739702516196</v>
      </c>
      <c r="U51" s="41">
        <f t="shared" si="43"/>
        <v>16.147276538782439</v>
      </c>
      <c r="V51" s="41">
        <f t="shared" si="44"/>
        <v>16.147276538782439</v>
      </c>
      <c r="W51" s="41">
        <f t="shared" si="45"/>
        <v>16.147276538782439</v>
      </c>
      <c r="X51" s="41">
        <f t="shared" si="54"/>
        <v>16.147276538782439</v>
      </c>
      <c r="Y51" s="41">
        <f t="shared" si="47"/>
        <v>16.137828617816197</v>
      </c>
      <c r="Z51" s="41">
        <f t="shared" si="55"/>
        <v>16.137828617816197</v>
      </c>
      <c r="AA51" s="41">
        <v>0.95807500000000012</v>
      </c>
      <c r="AB51" s="41">
        <v>0.95807500000000012</v>
      </c>
      <c r="AC51" s="41">
        <v>0</v>
      </c>
      <c r="AD51" s="41">
        <v>0</v>
      </c>
      <c r="AE51" s="41">
        <v>3.068218121736173</v>
      </c>
      <c r="AF51" s="41">
        <v>3.0908541846153992</v>
      </c>
      <c r="AG51" s="41">
        <v>3.2032197190925649</v>
      </c>
      <c r="AH51" s="41">
        <v>3.2083066436307845</v>
      </c>
      <c r="AI51" s="41">
        <v>8.9177636979537009</v>
      </c>
      <c r="AJ51" s="41">
        <v>8.880592789570013</v>
      </c>
      <c r="AK51" s="41">
        <v>0</v>
      </c>
      <c r="AL51" s="41">
        <f t="shared" si="49"/>
        <v>15.189201538782438</v>
      </c>
      <c r="AM51" s="41">
        <f>AD51+AF51+AH51+AJ51+AK51</f>
        <v>15.179753617816196</v>
      </c>
      <c r="AN51" s="83" t="s">
        <v>196</v>
      </c>
      <c r="AO51" s="1"/>
      <c r="AP51" s="1"/>
      <c r="AQ51" s="3"/>
      <c r="AR51" s="3"/>
      <c r="AS51" s="4"/>
      <c r="AT51" s="3"/>
    </row>
    <row r="52" spans="1:46" x14ac:dyDescent="0.25">
      <c r="A52" s="42" t="s">
        <v>80</v>
      </c>
      <c r="B52" s="73" t="s">
        <v>181</v>
      </c>
      <c r="C52" s="66" t="s">
        <v>123</v>
      </c>
      <c r="D52" s="66" t="s">
        <v>146</v>
      </c>
      <c r="E52" s="66">
        <v>2021</v>
      </c>
      <c r="F52" s="66">
        <v>2021</v>
      </c>
      <c r="G52" s="66">
        <v>2021</v>
      </c>
      <c r="H52" s="27" t="s">
        <v>35</v>
      </c>
      <c r="I52" s="27" t="s">
        <v>35</v>
      </c>
      <c r="J52" s="41">
        <v>0</v>
      </c>
      <c r="K52" s="41">
        <f t="shared" si="51"/>
        <v>1.1866909755661021</v>
      </c>
      <c r="L52" s="41">
        <v>0</v>
      </c>
      <c r="M52" s="41">
        <v>0</v>
      </c>
      <c r="N52" s="41">
        <v>0</v>
      </c>
      <c r="O52" s="41">
        <f t="shared" ref="O52" si="56">U52+J52</f>
        <v>1.1866909755661021</v>
      </c>
      <c r="P52" s="41">
        <f t="shared" si="53"/>
        <v>1.1866623633666666</v>
      </c>
      <c r="Q52" s="41">
        <v>0</v>
      </c>
      <c r="R52" s="41">
        <v>0</v>
      </c>
      <c r="S52" s="41">
        <v>0</v>
      </c>
      <c r="T52" s="41">
        <f t="shared" ref="T52" si="57">Y52+J52</f>
        <v>1.1866623633666666</v>
      </c>
      <c r="U52" s="41">
        <f t="shared" ref="U52" si="58">V52</f>
        <v>1.1866909755661021</v>
      </c>
      <c r="V52" s="41">
        <f t="shared" ref="V52" si="59">AA52+AC52+AE52+AG52+AI52</f>
        <v>1.1866909755661021</v>
      </c>
      <c r="W52" s="41">
        <f t="shared" ref="W52" si="60">X52</f>
        <v>1.1866909755661021</v>
      </c>
      <c r="X52" s="41">
        <f t="shared" ref="X52" si="61">V52</f>
        <v>1.1866909755661021</v>
      </c>
      <c r="Y52" s="41">
        <f t="shared" ref="Y52" si="62">Z52</f>
        <v>1.1866623633666666</v>
      </c>
      <c r="Z52" s="41">
        <f t="shared" ref="Z52" si="63">AB52+AD52+AF52+AH52+AJ52+AK52</f>
        <v>1.1866623633666666</v>
      </c>
      <c r="AA52" s="41">
        <v>0</v>
      </c>
      <c r="AB52" s="41">
        <v>0</v>
      </c>
      <c r="AC52" s="41">
        <v>1.1866909755661021</v>
      </c>
      <c r="AD52" s="41">
        <v>1.1866623633666666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f t="shared" si="49"/>
        <v>1.1866909755661021</v>
      </c>
      <c r="AM52" s="41">
        <f t="shared" ref="AM52" si="64">AD52+AF52+AH52+AJ52+AK52</f>
        <v>1.1866623633666666</v>
      </c>
      <c r="AN52" s="66" t="s">
        <v>196</v>
      </c>
      <c r="AO52" s="1"/>
      <c r="AP52" s="1"/>
      <c r="AQ52" s="3"/>
      <c r="AR52" s="3"/>
      <c r="AS52" s="4"/>
      <c r="AT52" s="3"/>
    </row>
    <row r="53" spans="1:46" ht="31.5" x14ac:dyDescent="0.25">
      <c r="A53" s="42" t="s">
        <v>80</v>
      </c>
      <c r="B53" s="73" t="s">
        <v>182</v>
      </c>
      <c r="C53" s="66" t="s">
        <v>150</v>
      </c>
      <c r="D53" s="66" t="s">
        <v>146</v>
      </c>
      <c r="E53" s="66">
        <v>2020</v>
      </c>
      <c r="F53" s="66">
        <v>2020</v>
      </c>
      <c r="G53" s="66">
        <v>2020</v>
      </c>
      <c r="H53" s="27" t="s">
        <v>35</v>
      </c>
      <c r="I53" s="27" t="s">
        <v>35</v>
      </c>
      <c r="J53" s="41">
        <v>0</v>
      </c>
      <c r="K53" s="41">
        <f t="shared" ref="K53" si="65">L53+M53+N53+O53</f>
        <v>4.9820000000000002</v>
      </c>
      <c r="L53" s="41">
        <v>0</v>
      </c>
      <c r="M53" s="41">
        <v>0</v>
      </c>
      <c r="N53" s="41">
        <v>0</v>
      </c>
      <c r="O53" s="41">
        <f t="shared" si="52"/>
        <v>4.9820000000000002</v>
      </c>
      <c r="P53" s="41">
        <f t="shared" ref="P53" si="66">T53</f>
        <v>4.9820000000000002</v>
      </c>
      <c r="Q53" s="41">
        <v>0</v>
      </c>
      <c r="R53" s="41">
        <v>0</v>
      </c>
      <c r="S53" s="41">
        <v>0</v>
      </c>
      <c r="T53" s="41">
        <f t="shared" si="42"/>
        <v>4.9820000000000002</v>
      </c>
      <c r="U53" s="41">
        <f t="shared" si="43"/>
        <v>4.9820000000000002</v>
      </c>
      <c r="V53" s="41">
        <f t="shared" si="44"/>
        <v>4.9820000000000002</v>
      </c>
      <c r="W53" s="41">
        <f t="shared" si="45"/>
        <v>4.9820000000000002</v>
      </c>
      <c r="X53" s="41">
        <f t="shared" si="54"/>
        <v>4.9820000000000002</v>
      </c>
      <c r="Y53" s="41">
        <f t="shared" si="47"/>
        <v>4.9820000000000002</v>
      </c>
      <c r="Z53" s="41">
        <f t="shared" si="55"/>
        <v>4.9820000000000002</v>
      </c>
      <c r="AA53" s="41">
        <v>4.9820000000000002</v>
      </c>
      <c r="AB53" s="41">
        <v>4.9820000000000002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f t="shared" si="49"/>
        <v>0</v>
      </c>
      <c r="AM53" s="41">
        <f t="shared" ref="AM53:AM70" si="67">AD53+AF53+AH53+AJ53+AK53</f>
        <v>0</v>
      </c>
      <c r="AN53" s="66" t="s">
        <v>196</v>
      </c>
      <c r="AO53" s="1"/>
      <c r="AP53" s="1"/>
      <c r="AQ53" s="3"/>
      <c r="AR53" s="3"/>
      <c r="AS53" s="4"/>
      <c r="AT53" s="3"/>
    </row>
    <row r="54" spans="1:46" ht="102.75" customHeight="1" x14ac:dyDescent="0.25">
      <c r="A54" s="44" t="s">
        <v>80</v>
      </c>
      <c r="B54" s="30" t="s">
        <v>172</v>
      </c>
      <c r="C54" s="72" t="s">
        <v>174</v>
      </c>
      <c r="D54" s="66" t="s">
        <v>146</v>
      </c>
      <c r="E54" s="66">
        <v>2025</v>
      </c>
      <c r="F54" s="66" t="s">
        <v>35</v>
      </c>
      <c r="G54" s="66">
        <v>2025</v>
      </c>
      <c r="H54" s="27" t="s">
        <v>35</v>
      </c>
      <c r="I54" s="27" t="s">
        <v>35</v>
      </c>
      <c r="J54" s="41">
        <v>0</v>
      </c>
      <c r="K54" s="41">
        <f t="shared" ref="K54" si="68">L54+M54+N54+O54</f>
        <v>0</v>
      </c>
      <c r="L54" s="41">
        <v>0</v>
      </c>
      <c r="M54" s="41">
        <v>0</v>
      </c>
      <c r="N54" s="41">
        <v>0</v>
      </c>
      <c r="O54" s="41">
        <f t="shared" ref="O54" si="69">U54+J54</f>
        <v>0</v>
      </c>
      <c r="P54" s="41">
        <f t="shared" ref="P54" si="70">T54</f>
        <v>15.822900213926617</v>
      </c>
      <c r="Q54" s="41">
        <v>0</v>
      </c>
      <c r="R54" s="41">
        <v>0</v>
      </c>
      <c r="S54" s="41">
        <v>0</v>
      </c>
      <c r="T54" s="41">
        <f t="shared" ref="T54" si="71">Y54+J54</f>
        <v>15.822900213926617</v>
      </c>
      <c r="U54" s="41">
        <f t="shared" ref="U54" si="72">V54</f>
        <v>0</v>
      </c>
      <c r="V54" s="41">
        <f t="shared" ref="V54" si="73">AA54+AC54+AE54+AG54+AI54</f>
        <v>0</v>
      </c>
      <c r="W54" s="41">
        <f t="shared" ref="W54" si="74">X54</f>
        <v>0</v>
      </c>
      <c r="X54" s="41">
        <f t="shared" ref="X54" si="75">V54</f>
        <v>0</v>
      </c>
      <c r="Y54" s="41">
        <f t="shared" ref="Y54" si="76">Z54</f>
        <v>15.822900213926617</v>
      </c>
      <c r="Z54" s="41">
        <f t="shared" ref="Z54" si="77">AB54+AD54+AF54+AH54+AJ54+AK54</f>
        <v>15.822900213926617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41">
        <v>15.822900213926617</v>
      </c>
      <c r="AL54" s="41">
        <f t="shared" si="49"/>
        <v>15.822900213926617</v>
      </c>
      <c r="AM54" s="41">
        <f t="shared" ref="AM54" si="78">AD54+AF54+AH54+AJ54+AK54</f>
        <v>15.822900213926617</v>
      </c>
      <c r="AN54" s="63" t="s">
        <v>175</v>
      </c>
      <c r="AO54" s="1"/>
      <c r="AP54" s="1"/>
      <c r="AQ54" s="3"/>
      <c r="AR54" s="3"/>
      <c r="AS54" s="4"/>
      <c r="AT54" s="3"/>
    </row>
    <row r="55" spans="1:46" s="15" customFormat="1" ht="23.25" customHeight="1" x14ac:dyDescent="0.25">
      <c r="A55" s="43" t="s">
        <v>80</v>
      </c>
      <c r="B55" s="69" t="s">
        <v>103</v>
      </c>
      <c r="C55" s="69" t="s">
        <v>91</v>
      </c>
      <c r="D55" s="69" t="s">
        <v>36</v>
      </c>
      <c r="E55" s="69">
        <v>2018</v>
      </c>
      <c r="F55" s="69">
        <v>2024</v>
      </c>
      <c r="G55" s="69">
        <v>2025</v>
      </c>
      <c r="H55" s="28" t="s">
        <v>35</v>
      </c>
      <c r="I55" s="28" t="s">
        <v>35</v>
      </c>
      <c r="J55" s="39">
        <f t="shared" ref="J55:AM55" si="79">SUM(J56:J58)</f>
        <v>1.0211863999999999</v>
      </c>
      <c r="K55" s="39">
        <f t="shared" si="79"/>
        <v>16.326631946871249</v>
      </c>
      <c r="L55" s="39">
        <f t="shared" si="79"/>
        <v>0</v>
      </c>
      <c r="M55" s="39">
        <f t="shared" si="79"/>
        <v>0</v>
      </c>
      <c r="N55" s="39">
        <f t="shared" si="79"/>
        <v>0</v>
      </c>
      <c r="O55" s="39">
        <f t="shared" si="79"/>
        <v>16.326631946871249</v>
      </c>
      <c r="P55" s="39">
        <f t="shared" si="79"/>
        <v>23.981591296824149</v>
      </c>
      <c r="Q55" s="39">
        <f t="shared" si="79"/>
        <v>0</v>
      </c>
      <c r="R55" s="39">
        <f t="shared" si="79"/>
        <v>0</v>
      </c>
      <c r="S55" s="39">
        <f t="shared" si="79"/>
        <v>0</v>
      </c>
      <c r="T55" s="39">
        <f t="shared" si="79"/>
        <v>23.981591296824149</v>
      </c>
      <c r="U55" s="39">
        <f t="shared" si="79"/>
        <v>15.305445546871248</v>
      </c>
      <c r="V55" s="39">
        <f t="shared" si="79"/>
        <v>15.305445546871248</v>
      </c>
      <c r="W55" s="39">
        <f t="shared" si="79"/>
        <v>15.305445546871248</v>
      </c>
      <c r="X55" s="39">
        <f t="shared" si="79"/>
        <v>15.305445546871248</v>
      </c>
      <c r="Y55" s="39">
        <f t="shared" si="79"/>
        <v>22.960404896824148</v>
      </c>
      <c r="Z55" s="39">
        <f t="shared" si="79"/>
        <v>22.960404896824148</v>
      </c>
      <c r="AA55" s="39">
        <f t="shared" ref="AA55" si="80">SUM(AA56:AA58)</f>
        <v>2.6560099205084748</v>
      </c>
      <c r="AB55" s="39">
        <f t="shared" si="79"/>
        <v>2.6560099205084748</v>
      </c>
      <c r="AC55" s="39">
        <f t="shared" ref="AC55:AE55" si="81">SUM(AC56:AC58)</f>
        <v>5.5445074085130104</v>
      </c>
      <c r="AD55" s="39">
        <f t="shared" si="81"/>
        <v>5.9562756633333329</v>
      </c>
      <c r="AE55" s="39">
        <f t="shared" si="81"/>
        <v>3.4759922787914688</v>
      </c>
      <c r="AF55" s="39">
        <f t="shared" si="79"/>
        <v>3.7126792114299998</v>
      </c>
      <c r="AG55" s="39">
        <f t="shared" ref="AG55" si="82">SUM(AG56:AG58)</f>
        <v>3.6289359390582936</v>
      </c>
      <c r="AH55" s="39">
        <f t="shared" si="79"/>
        <v>3.8537610214643401</v>
      </c>
      <c r="AI55" s="39">
        <f t="shared" ref="AI55" si="83">SUM(AI56:AI58)</f>
        <v>0</v>
      </c>
      <c r="AJ55" s="39">
        <f t="shared" si="79"/>
        <v>4.0002039402799854</v>
      </c>
      <c r="AK55" s="39">
        <f t="shared" si="79"/>
        <v>2.7814751398080158</v>
      </c>
      <c r="AL55" s="39">
        <f t="shared" si="79"/>
        <v>15.43091076617079</v>
      </c>
      <c r="AM55" s="39">
        <f t="shared" si="79"/>
        <v>20.304394976315674</v>
      </c>
      <c r="AN55" s="61" t="s">
        <v>35</v>
      </c>
      <c r="AO55" s="1"/>
      <c r="AP55" s="1"/>
      <c r="AQ55" s="14"/>
      <c r="AR55" s="14"/>
      <c r="AS55" s="4"/>
      <c r="AT55" s="3"/>
    </row>
    <row r="56" spans="1:46" ht="47.25" x14ac:dyDescent="0.25">
      <c r="A56" s="42" t="s">
        <v>80</v>
      </c>
      <c r="B56" s="71" t="s">
        <v>173</v>
      </c>
      <c r="C56" s="66" t="s">
        <v>114</v>
      </c>
      <c r="D56" s="66" t="s">
        <v>36</v>
      </c>
      <c r="E56" s="66">
        <v>2019</v>
      </c>
      <c r="F56" s="66">
        <v>2023</v>
      </c>
      <c r="G56" s="66">
        <v>2025</v>
      </c>
      <c r="H56" s="27" t="s">
        <v>35</v>
      </c>
      <c r="I56" s="27" t="s">
        <v>35</v>
      </c>
      <c r="J56" s="41">
        <v>1.0211863999999999</v>
      </c>
      <c r="K56" s="41">
        <f t="shared" ref="K56" si="84">L56+M56+N56+O56</f>
        <v>10.347905783584164</v>
      </c>
      <c r="L56" s="41">
        <v>0</v>
      </c>
      <c r="M56" s="41">
        <v>0</v>
      </c>
      <c r="N56" s="41">
        <v>0</v>
      </c>
      <c r="O56" s="41">
        <v>10.347905783584164</v>
      </c>
      <c r="P56" s="41">
        <f t="shared" ref="P56" si="85">T56</f>
        <v>17.756113306315676</v>
      </c>
      <c r="Q56" s="41">
        <v>0</v>
      </c>
      <c r="R56" s="41">
        <v>0</v>
      </c>
      <c r="S56" s="41">
        <v>0</v>
      </c>
      <c r="T56" s="41">
        <f t="shared" ref="T56" si="86">Y56+J56</f>
        <v>17.756113306315676</v>
      </c>
      <c r="U56" s="41">
        <f t="shared" si="43"/>
        <v>9.3267193835841624</v>
      </c>
      <c r="V56" s="41">
        <f>AA56+AC56+AE56+AG56+AI56</f>
        <v>9.3267193835841624</v>
      </c>
      <c r="W56" s="41">
        <f t="shared" si="45"/>
        <v>9.3267193835841624</v>
      </c>
      <c r="X56" s="41">
        <f t="shared" ref="X56:X57" si="87">V56</f>
        <v>9.3267193835841624</v>
      </c>
      <c r="Y56" s="41">
        <f t="shared" si="47"/>
        <v>16.734926906315675</v>
      </c>
      <c r="Z56" s="41">
        <f t="shared" ref="Z56:Z57" si="88">AB56+AD56+AF56+AH56+AJ56+AK56</f>
        <v>16.734926906315675</v>
      </c>
      <c r="AA56" s="41">
        <v>0</v>
      </c>
      <c r="AB56" s="41">
        <v>0</v>
      </c>
      <c r="AC56" s="41">
        <v>2.2217911657344001</v>
      </c>
      <c r="AD56" s="41">
        <v>2.3868075933333333</v>
      </c>
      <c r="AE56" s="41">
        <v>3.4759922787914688</v>
      </c>
      <c r="AF56" s="41">
        <v>3.7126792114299998</v>
      </c>
      <c r="AG56" s="41">
        <v>3.6289359390582936</v>
      </c>
      <c r="AH56" s="41">
        <v>3.8537610214643401</v>
      </c>
      <c r="AI56" s="41">
        <v>0</v>
      </c>
      <c r="AJ56" s="41">
        <v>4.0002039402799854</v>
      </c>
      <c r="AK56" s="41">
        <v>2.7814751398080158</v>
      </c>
      <c r="AL56" s="41">
        <f t="shared" si="49"/>
        <v>12.108194523392179</v>
      </c>
      <c r="AM56" s="41">
        <f t="shared" si="67"/>
        <v>16.734926906315675</v>
      </c>
      <c r="AN56" s="62" t="s">
        <v>197</v>
      </c>
      <c r="AO56" s="1"/>
      <c r="AP56" s="1"/>
      <c r="AQ56" s="3"/>
      <c r="AR56" s="3"/>
      <c r="AS56" s="4"/>
      <c r="AT56" s="3"/>
    </row>
    <row r="57" spans="1:46" ht="20.25" customHeight="1" x14ac:dyDescent="0.25">
      <c r="A57" s="42" t="s">
        <v>80</v>
      </c>
      <c r="B57" s="73" t="s">
        <v>183</v>
      </c>
      <c r="C57" s="66" t="s">
        <v>124</v>
      </c>
      <c r="D57" s="66" t="s">
        <v>146</v>
      </c>
      <c r="E57" s="66" t="s">
        <v>121</v>
      </c>
      <c r="F57" s="66" t="s">
        <v>121</v>
      </c>
      <c r="G57" s="66" t="s">
        <v>121</v>
      </c>
      <c r="H57" s="27" t="s">
        <v>35</v>
      </c>
      <c r="I57" s="27" t="s">
        <v>35</v>
      </c>
      <c r="J57" s="41">
        <v>0</v>
      </c>
      <c r="K57" s="41">
        <f t="shared" ref="K57:K58" si="89">L57+M57+N57+O57</f>
        <v>2.6560099205084748</v>
      </c>
      <c r="L57" s="41">
        <v>0</v>
      </c>
      <c r="M57" s="41">
        <v>0</v>
      </c>
      <c r="N57" s="41">
        <v>0</v>
      </c>
      <c r="O57" s="41">
        <f t="shared" si="52"/>
        <v>2.6560099205084748</v>
      </c>
      <c r="P57" s="41">
        <f t="shared" ref="P57:P58" si="90">T57</f>
        <v>2.6560099205084748</v>
      </c>
      <c r="Q57" s="41">
        <v>0</v>
      </c>
      <c r="R57" s="41">
        <v>0</v>
      </c>
      <c r="S57" s="41">
        <v>0</v>
      </c>
      <c r="T57" s="41">
        <f t="shared" ref="T57:T58" si="91">Y57+J57</f>
        <v>2.6560099205084748</v>
      </c>
      <c r="U57" s="41">
        <f t="shared" si="43"/>
        <v>2.6560099205084748</v>
      </c>
      <c r="V57" s="41">
        <f t="shared" ref="V57:V61" si="92">AA57+AC57+AE57+AG57+AI57</f>
        <v>2.6560099205084748</v>
      </c>
      <c r="W57" s="41">
        <f t="shared" si="45"/>
        <v>2.6560099205084748</v>
      </c>
      <c r="X57" s="41">
        <f t="shared" si="87"/>
        <v>2.6560099205084748</v>
      </c>
      <c r="Y57" s="41">
        <f t="shared" si="47"/>
        <v>2.6560099205084748</v>
      </c>
      <c r="Z57" s="41">
        <f t="shared" si="88"/>
        <v>2.6560099205084748</v>
      </c>
      <c r="AA57" s="41">
        <v>2.6560099205084748</v>
      </c>
      <c r="AB57" s="41">
        <v>2.6560099205084748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f t="shared" si="49"/>
        <v>0</v>
      </c>
      <c r="AM57" s="41">
        <f t="shared" si="67"/>
        <v>0</v>
      </c>
      <c r="AN57" s="62" t="s">
        <v>196</v>
      </c>
      <c r="AO57" s="1"/>
      <c r="AP57" s="1"/>
      <c r="AQ57" s="3"/>
      <c r="AR57" s="3"/>
      <c r="AS57" s="4"/>
      <c r="AT57" s="3"/>
    </row>
    <row r="58" spans="1:46" ht="17.25" customHeight="1" x14ac:dyDescent="0.25">
      <c r="A58" s="42" t="s">
        <v>80</v>
      </c>
      <c r="B58" s="73" t="s">
        <v>139</v>
      </c>
      <c r="C58" s="66" t="s">
        <v>125</v>
      </c>
      <c r="D58" s="66" t="s">
        <v>146</v>
      </c>
      <c r="E58" s="66" t="s">
        <v>122</v>
      </c>
      <c r="F58" s="66" t="s">
        <v>122</v>
      </c>
      <c r="G58" s="66" t="s">
        <v>122</v>
      </c>
      <c r="H58" s="27" t="s">
        <v>35</v>
      </c>
      <c r="I58" s="27" t="s">
        <v>35</v>
      </c>
      <c r="J58" s="41">
        <v>0</v>
      </c>
      <c r="K58" s="41">
        <f t="shared" si="89"/>
        <v>3.3227162427786103</v>
      </c>
      <c r="L58" s="41">
        <v>0</v>
      </c>
      <c r="M58" s="41">
        <v>0</v>
      </c>
      <c r="N58" s="41">
        <v>0</v>
      </c>
      <c r="O58" s="41">
        <f t="shared" si="52"/>
        <v>3.3227162427786103</v>
      </c>
      <c r="P58" s="41">
        <f t="shared" si="90"/>
        <v>3.5694680700000001</v>
      </c>
      <c r="Q58" s="41">
        <v>0</v>
      </c>
      <c r="R58" s="41">
        <v>0</v>
      </c>
      <c r="S58" s="41">
        <v>0</v>
      </c>
      <c r="T58" s="41">
        <f t="shared" si="91"/>
        <v>3.5694680700000001</v>
      </c>
      <c r="U58" s="41">
        <f t="shared" si="43"/>
        <v>3.3227162427786103</v>
      </c>
      <c r="V58" s="41">
        <f t="shared" si="92"/>
        <v>3.3227162427786103</v>
      </c>
      <c r="W58" s="41">
        <f t="shared" si="45"/>
        <v>3.3227162427786103</v>
      </c>
      <c r="X58" s="41">
        <f t="shared" ref="X58" si="93">V58</f>
        <v>3.3227162427786103</v>
      </c>
      <c r="Y58" s="41">
        <f t="shared" si="47"/>
        <v>3.5694680700000001</v>
      </c>
      <c r="Z58" s="41">
        <f t="shared" ref="Z58" si="94">AB58+AD58+AF58+AH58+AJ58+AK58</f>
        <v>3.5694680700000001</v>
      </c>
      <c r="AA58" s="41">
        <v>0</v>
      </c>
      <c r="AB58" s="41">
        <v>0</v>
      </c>
      <c r="AC58" s="41">
        <v>3.3227162427786103</v>
      </c>
      <c r="AD58" s="41">
        <v>3.5694680700000001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f t="shared" si="49"/>
        <v>3.3227162427786103</v>
      </c>
      <c r="AM58" s="41">
        <f t="shared" si="67"/>
        <v>3.5694680700000001</v>
      </c>
      <c r="AN58" s="62" t="s">
        <v>196</v>
      </c>
      <c r="AO58" s="1"/>
      <c r="AP58" s="1"/>
      <c r="AQ58" s="3"/>
      <c r="AR58" s="3"/>
      <c r="AS58" s="4"/>
      <c r="AT58" s="3"/>
    </row>
    <row r="59" spans="1:46" s="15" customFormat="1" x14ac:dyDescent="0.25">
      <c r="A59" s="43" t="s">
        <v>80</v>
      </c>
      <c r="B59" s="69" t="s">
        <v>104</v>
      </c>
      <c r="C59" s="69" t="s">
        <v>91</v>
      </c>
      <c r="D59" s="69" t="s">
        <v>146</v>
      </c>
      <c r="E59" s="69">
        <v>2020</v>
      </c>
      <c r="F59" s="69">
        <v>2024</v>
      </c>
      <c r="G59" s="69">
        <v>2024</v>
      </c>
      <c r="H59" s="28" t="s">
        <v>35</v>
      </c>
      <c r="I59" s="28" t="s">
        <v>35</v>
      </c>
      <c r="J59" s="39">
        <f t="shared" ref="J59" si="95">J60+J61</f>
        <v>0</v>
      </c>
      <c r="K59" s="39">
        <f t="shared" ref="K59:AM59" si="96">K60+K61</f>
        <v>0.63489487422448843</v>
      </c>
      <c r="L59" s="39">
        <f t="shared" si="96"/>
        <v>0</v>
      </c>
      <c r="M59" s="39">
        <f t="shared" si="96"/>
        <v>0</v>
      </c>
      <c r="N59" s="39">
        <f t="shared" si="96"/>
        <v>0</v>
      </c>
      <c r="O59" s="39">
        <f t="shared" si="96"/>
        <v>0.63489487422448843</v>
      </c>
      <c r="P59" s="39">
        <f t="shared" si="96"/>
        <v>0.99822703850459304</v>
      </c>
      <c r="Q59" s="39">
        <f t="shared" si="96"/>
        <v>0</v>
      </c>
      <c r="R59" s="39">
        <f t="shared" si="96"/>
        <v>0</v>
      </c>
      <c r="S59" s="39">
        <f t="shared" si="96"/>
        <v>0</v>
      </c>
      <c r="T59" s="39">
        <f t="shared" si="96"/>
        <v>0.99822703850459304</v>
      </c>
      <c r="U59" s="39">
        <f t="shared" si="96"/>
        <v>0.63489487422448843</v>
      </c>
      <c r="V59" s="39">
        <f t="shared" si="96"/>
        <v>0.63489487422448843</v>
      </c>
      <c r="W59" s="39">
        <f t="shared" si="96"/>
        <v>0.63489487422448843</v>
      </c>
      <c r="X59" s="39">
        <f t="shared" si="96"/>
        <v>0.63489487422448843</v>
      </c>
      <c r="Y59" s="39">
        <f t="shared" si="96"/>
        <v>0.99822703850459304</v>
      </c>
      <c r="Z59" s="39">
        <f t="shared" si="96"/>
        <v>0.99822703850459304</v>
      </c>
      <c r="AA59" s="39">
        <f t="shared" ref="AA59" si="97">AA60+AA61</f>
        <v>0.46895064406779663</v>
      </c>
      <c r="AB59" s="39">
        <f t="shared" si="96"/>
        <v>0.46895064406779663</v>
      </c>
      <c r="AC59" s="39">
        <f t="shared" ref="AC59:AE59" si="98">AC60+AC61</f>
        <v>0</v>
      </c>
      <c r="AD59" s="39">
        <f t="shared" si="98"/>
        <v>0</v>
      </c>
      <c r="AE59" s="39">
        <f t="shared" si="98"/>
        <v>0</v>
      </c>
      <c r="AF59" s="39">
        <f t="shared" si="96"/>
        <v>0</v>
      </c>
      <c r="AG59" s="39">
        <f t="shared" ref="AG59" si="99">AG60+AG61</f>
        <v>0</v>
      </c>
      <c r="AH59" s="39">
        <f t="shared" si="96"/>
        <v>0.36708157870770447</v>
      </c>
      <c r="AI59" s="39">
        <f t="shared" ref="AI59" si="100">AI60+AI61</f>
        <v>0.16594423015669185</v>
      </c>
      <c r="AJ59" s="39">
        <f t="shared" si="96"/>
        <v>0.16219481572909189</v>
      </c>
      <c r="AK59" s="39">
        <f t="shared" si="96"/>
        <v>0</v>
      </c>
      <c r="AL59" s="39">
        <f t="shared" si="96"/>
        <v>0.16594423015669185</v>
      </c>
      <c r="AM59" s="39">
        <f t="shared" si="96"/>
        <v>0.52927639443679642</v>
      </c>
      <c r="AN59" s="61" t="s">
        <v>35</v>
      </c>
      <c r="AO59" s="1"/>
      <c r="AP59" s="1"/>
      <c r="AQ59" s="14"/>
      <c r="AR59" s="14"/>
      <c r="AS59" s="4"/>
      <c r="AT59" s="3"/>
    </row>
    <row r="60" spans="1:46" ht="26.25" customHeight="1" x14ac:dyDescent="0.25">
      <c r="A60" s="42" t="s">
        <v>80</v>
      </c>
      <c r="B60" s="74" t="s">
        <v>153</v>
      </c>
      <c r="C60" s="66" t="s">
        <v>97</v>
      </c>
      <c r="D60" s="66" t="s">
        <v>146</v>
      </c>
      <c r="E60" s="66" t="s">
        <v>121</v>
      </c>
      <c r="F60" s="66">
        <v>2020</v>
      </c>
      <c r="G60" s="66">
        <v>2023</v>
      </c>
      <c r="H60" s="27" t="s">
        <v>35</v>
      </c>
      <c r="I60" s="27" t="s">
        <v>35</v>
      </c>
      <c r="J60" s="41">
        <v>0</v>
      </c>
      <c r="K60" s="41">
        <f t="shared" ref="K60" si="101">L60+M60+N60+O60</f>
        <v>0.32885999999999999</v>
      </c>
      <c r="L60" s="41">
        <v>0</v>
      </c>
      <c r="M60" s="41">
        <v>0</v>
      </c>
      <c r="N60" s="41">
        <v>0</v>
      </c>
      <c r="O60" s="41">
        <f t="shared" si="52"/>
        <v>0.32885999999999999</v>
      </c>
      <c r="P60" s="41">
        <f t="shared" ref="P60" si="102">T60</f>
        <v>0.69594157870770446</v>
      </c>
      <c r="Q60" s="41">
        <v>0</v>
      </c>
      <c r="R60" s="41">
        <v>0</v>
      </c>
      <c r="S60" s="41">
        <v>0</v>
      </c>
      <c r="T60" s="41">
        <f t="shared" ref="T60:T61" si="103">Y60+J60</f>
        <v>0.69594157870770446</v>
      </c>
      <c r="U60" s="41">
        <f t="shared" si="43"/>
        <v>0.32885999999999999</v>
      </c>
      <c r="V60" s="41">
        <f t="shared" si="92"/>
        <v>0.32885999999999999</v>
      </c>
      <c r="W60" s="41">
        <f t="shared" si="45"/>
        <v>0.32885999999999999</v>
      </c>
      <c r="X60" s="41">
        <f t="shared" ref="X60:X61" si="104">V60</f>
        <v>0.32885999999999999</v>
      </c>
      <c r="Y60" s="41">
        <f t="shared" si="47"/>
        <v>0.69594157870770446</v>
      </c>
      <c r="Z60" s="41">
        <f t="shared" ref="Z60:Z61" si="105">AB60+AD60+AF60+AH60+AJ60+AK60</f>
        <v>0.69594157870770446</v>
      </c>
      <c r="AA60" s="41">
        <v>0.32885999999999999</v>
      </c>
      <c r="AB60" s="41">
        <v>0.32885999999999999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0.36708157870770447</v>
      </c>
      <c r="AI60" s="41">
        <v>0</v>
      </c>
      <c r="AJ60" s="41">
        <v>0</v>
      </c>
      <c r="AK60" s="41">
        <v>0</v>
      </c>
      <c r="AL60" s="41">
        <f t="shared" si="49"/>
        <v>0</v>
      </c>
      <c r="AM60" s="41">
        <f t="shared" ref="AM60" si="106">AD60+AF60+AH60+AJ60+AK60</f>
        <v>0.36708157870770447</v>
      </c>
      <c r="AN60" s="62" t="s">
        <v>198</v>
      </c>
      <c r="AO60" s="1"/>
      <c r="AP60" s="1"/>
      <c r="AQ60" s="3"/>
      <c r="AR60" s="3"/>
      <c r="AS60" s="4"/>
      <c r="AT60" s="3"/>
    </row>
    <row r="61" spans="1:46" ht="23.25" customHeight="1" x14ac:dyDescent="0.25">
      <c r="A61" s="42" t="s">
        <v>80</v>
      </c>
      <c r="B61" s="74" t="s">
        <v>184</v>
      </c>
      <c r="C61" s="66" t="s">
        <v>126</v>
      </c>
      <c r="D61" s="66" t="s">
        <v>146</v>
      </c>
      <c r="E61" s="66">
        <v>2020</v>
      </c>
      <c r="F61" s="66">
        <v>2024</v>
      </c>
      <c r="G61" s="66" t="s">
        <v>127</v>
      </c>
      <c r="H61" s="27" t="s">
        <v>35</v>
      </c>
      <c r="I61" s="27" t="s">
        <v>35</v>
      </c>
      <c r="J61" s="41">
        <v>0</v>
      </c>
      <c r="K61" s="41">
        <f t="shared" ref="K61" si="107">L61+M61+N61+O61</f>
        <v>0.3060348742244885</v>
      </c>
      <c r="L61" s="41">
        <v>0</v>
      </c>
      <c r="M61" s="41">
        <v>0</v>
      </c>
      <c r="N61" s="41">
        <v>0</v>
      </c>
      <c r="O61" s="41">
        <f t="shared" si="52"/>
        <v>0.3060348742244885</v>
      </c>
      <c r="P61" s="41">
        <f t="shared" ref="P61" si="108">T61</f>
        <v>0.30228545979688859</v>
      </c>
      <c r="Q61" s="41">
        <v>0</v>
      </c>
      <c r="R61" s="41">
        <v>0</v>
      </c>
      <c r="S61" s="41">
        <v>0</v>
      </c>
      <c r="T61" s="41">
        <f t="shared" si="103"/>
        <v>0.30228545979688859</v>
      </c>
      <c r="U61" s="41">
        <f t="shared" si="43"/>
        <v>0.3060348742244885</v>
      </c>
      <c r="V61" s="41">
        <f t="shared" si="92"/>
        <v>0.3060348742244885</v>
      </c>
      <c r="W61" s="41">
        <f t="shared" si="45"/>
        <v>0.3060348742244885</v>
      </c>
      <c r="X61" s="41">
        <f t="shared" si="104"/>
        <v>0.3060348742244885</v>
      </c>
      <c r="Y61" s="41">
        <f t="shared" si="47"/>
        <v>0.30228545979688859</v>
      </c>
      <c r="Z61" s="41">
        <f t="shared" si="105"/>
        <v>0.30228545979688859</v>
      </c>
      <c r="AA61" s="41">
        <v>0.14009064406779667</v>
      </c>
      <c r="AB61" s="41">
        <v>0.14009064406779667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0.16594423015669185</v>
      </c>
      <c r="AJ61" s="41">
        <v>0.16219481572909189</v>
      </c>
      <c r="AK61" s="41">
        <v>0</v>
      </c>
      <c r="AL61" s="41">
        <f t="shared" si="49"/>
        <v>0.16594423015669185</v>
      </c>
      <c r="AM61" s="41">
        <f t="shared" ref="AM61" si="109">AD61+AF61+AH61+AJ61+AK61</f>
        <v>0.16219481572909189</v>
      </c>
      <c r="AN61" s="62" t="s">
        <v>196</v>
      </c>
      <c r="AO61" s="1"/>
      <c r="AP61" s="1"/>
      <c r="AQ61" s="3"/>
      <c r="AR61" s="3"/>
      <c r="AS61" s="3"/>
      <c r="AT61" s="3"/>
    </row>
    <row r="62" spans="1:46" s="15" customFormat="1" x14ac:dyDescent="0.25">
      <c r="A62" s="43" t="s">
        <v>80</v>
      </c>
      <c r="B62" s="69" t="s">
        <v>105</v>
      </c>
      <c r="C62" s="69" t="s">
        <v>91</v>
      </c>
      <c r="D62" s="69" t="s">
        <v>36</v>
      </c>
      <c r="E62" s="69">
        <v>2018</v>
      </c>
      <c r="F62" s="69">
        <v>2024</v>
      </c>
      <c r="G62" s="69">
        <v>2024</v>
      </c>
      <c r="H62" s="28" t="s">
        <v>35</v>
      </c>
      <c r="I62" s="28" t="s">
        <v>35</v>
      </c>
      <c r="J62" s="39">
        <f>J63+J64+J65</f>
        <v>0.73178688999999997</v>
      </c>
      <c r="K62" s="39">
        <f t="shared" ref="K62:AM62" si="110">K63+K64+K65</f>
        <v>3.4564668510983672</v>
      </c>
      <c r="L62" s="39">
        <f t="shared" si="110"/>
        <v>0</v>
      </c>
      <c r="M62" s="39">
        <f t="shared" si="110"/>
        <v>0</v>
      </c>
      <c r="N62" s="39">
        <f t="shared" si="110"/>
        <v>0</v>
      </c>
      <c r="O62" s="39">
        <f t="shared" si="110"/>
        <v>3.4564668510983672</v>
      </c>
      <c r="P62" s="39">
        <f t="shared" si="110"/>
        <v>3.6343364636276791</v>
      </c>
      <c r="Q62" s="39">
        <f t="shared" si="110"/>
        <v>0</v>
      </c>
      <c r="R62" s="39">
        <f t="shared" si="110"/>
        <v>0</v>
      </c>
      <c r="S62" s="39">
        <f t="shared" si="110"/>
        <v>0</v>
      </c>
      <c r="T62" s="39">
        <f t="shared" si="110"/>
        <v>3.6343364636276791</v>
      </c>
      <c r="U62" s="39">
        <f t="shared" si="110"/>
        <v>2.6607041392339603</v>
      </c>
      <c r="V62" s="39">
        <f t="shared" si="110"/>
        <v>2.6607041392339603</v>
      </c>
      <c r="W62" s="39">
        <f t="shared" si="110"/>
        <v>2.6607041392339603</v>
      </c>
      <c r="X62" s="39">
        <f t="shared" si="110"/>
        <v>2.6607041392339603</v>
      </c>
      <c r="Y62" s="39">
        <f t="shared" si="110"/>
        <v>2.9025495736276792</v>
      </c>
      <c r="Z62" s="39">
        <f t="shared" si="110"/>
        <v>2.9025495736276792</v>
      </c>
      <c r="AA62" s="39">
        <f t="shared" si="110"/>
        <v>0.26747280000000001</v>
      </c>
      <c r="AB62" s="39">
        <f t="shared" si="110"/>
        <v>0.26747280000000001</v>
      </c>
      <c r="AC62" s="39">
        <f t="shared" si="110"/>
        <v>0.67367015591186452</v>
      </c>
      <c r="AD62" s="39">
        <f t="shared" si="110"/>
        <v>0.72728743686666653</v>
      </c>
      <c r="AE62" s="39">
        <f t="shared" si="110"/>
        <v>1.1913567372</v>
      </c>
      <c r="AF62" s="39">
        <f t="shared" si="110"/>
        <v>1.3276147217666665</v>
      </c>
      <c r="AG62" s="39">
        <f t="shared" si="110"/>
        <v>0</v>
      </c>
      <c r="AH62" s="39">
        <f t="shared" si="110"/>
        <v>0</v>
      </c>
      <c r="AI62" s="39">
        <f t="shared" si="110"/>
        <v>0.52820444612209605</v>
      </c>
      <c r="AJ62" s="39">
        <f t="shared" si="110"/>
        <v>0.5801746149943463</v>
      </c>
      <c r="AK62" s="39">
        <f t="shared" si="110"/>
        <v>0</v>
      </c>
      <c r="AL62" s="39">
        <f t="shared" si="110"/>
        <v>2.3932313392339606</v>
      </c>
      <c r="AM62" s="39">
        <f t="shared" si="110"/>
        <v>2.635076773627679</v>
      </c>
      <c r="AN62" s="61" t="s">
        <v>35</v>
      </c>
      <c r="AO62" s="1"/>
      <c r="AP62" s="1"/>
      <c r="AQ62" s="14"/>
      <c r="AR62" s="14"/>
      <c r="AS62" s="14"/>
      <c r="AT62" s="14"/>
    </row>
    <row r="63" spans="1:46" ht="35.25" customHeight="1" x14ac:dyDescent="0.25">
      <c r="A63" s="42" t="s">
        <v>80</v>
      </c>
      <c r="B63" s="70" t="s">
        <v>151</v>
      </c>
      <c r="C63" s="66" t="s">
        <v>98</v>
      </c>
      <c r="D63" s="66" t="s">
        <v>36</v>
      </c>
      <c r="E63" s="66">
        <v>2018</v>
      </c>
      <c r="F63" s="66">
        <v>2021</v>
      </c>
      <c r="G63" s="66">
        <v>2021</v>
      </c>
      <c r="H63" s="27" t="s">
        <v>35</v>
      </c>
      <c r="I63" s="27" t="s">
        <v>35</v>
      </c>
      <c r="J63" s="41">
        <v>0.63622033</v>
      </c>
      <c r="K63" s="41">
        <f t="shared" ref="K63" si="111">L63+M63+N63+O63</f>
        <v>1.1765027932000001</v>
      </c>
      <c r="L63" s="41">
        <v>0</v>
      </c>
      <c r="M63" s="41">
        <v>0</v>
      </c>
      <c r="N63" s="41">
        <v>0</v>
      </c>
      <c r="O63" s="41">
        <v>1.1765027932000001</v>
      </c>
      <c r="P63" s="41">
        <f t="shared" ref="P63" si="112">T63</f>
        <v>1.1117201001999999</v>
      </c>
      <c r="Q63" s="41">
        <v>0</v>
      </c>
      <c r="R63" s="41">
        <v>0</v>
      </c>
      <c r="S63" s="41">
        <v>0</v>
      </c>
      <c r="T63" s="41">
        <f t="shared" ref="T63" si="113">Y63+J63</f>
        <v>1.1117201001999999</v>
      </c>
      <c r="U63" s="41">
        <f t="shared" si="43"/>
        <v>0.47650279320000005</v>
      </c>
      <c r="V63" s="41">
        <f>AA63+AC63+AE63+AG63+AI63</f>
        <v>0.47650279320000005</v>
      </c>
      <c r="W63" s="41">
        <f t="shared" si="45"/>
        <v>0.47650279320000005</v>
      </c>
      <c r="X63" s="41">
        <f t="shared" ref="X63" si="114">V63</f>
        <v>0.47650279320000005</v>
      </c>
      <c r="Y63" s="41">
        <f t="shared" si="47"/>
        <v>0.4754997702</v>
      </c>
      <c r="Z63" s="41">
        <f t="shared" ref="Z63" si="115">AB63+AD63+AF63+AH63+AJ63+AK63</f>
        <v>0.4754997702</v>
      </c>
      <c r="AA63" s="41">
        <v>0.26747280000000001</v>
      </c>
      <c r="AB63" s="41">
        <v>0.26747280000000001</v>
      </c>
      <c r="AC63" s="41">
        <v>0.20902999320000004</v>
      </c>
      <c r="AD63" s="41">
        <v>0.20802697019999997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f t="shared" si="49"/>
        <v>0.20902999320000004</v>
      </c>
      <c r="AM63" s="41">
        <f t="shared" ref="AM63" si="116">AD63+AF63+AH63+AJ63+AK63</f>
        <v>0.20802697019999997</v>
      </c>
      <c r="AN63" s="62" t="s">
        <v>196</v>
      </c>
      <c r="AO63" s="1"/>
      <c r="AP63" s="1"/>
      <c r="AQ63" s="3"/>
      <c r="AR63" s="3"/>
      <c r="AS63" s="3"/>
      <c r="AT63" s="3"/>
    </row>
    <row r="64" spans="1:46" x14ac:dyDescent="0.25">
      <c r="A64" s="42" t="s">
        <v>80</v>
      </c>
      <c r="B64" s="75" t="s">
        <v>119</v>
      </c>
      <c r="C64" s="66" t="s">
        <v>99</v>
      </c>
      <c r="D64" s="66" t="s">
        <v>146</v>
      </c>
      <c r="E64" s="82">
        <v>2021</v>
      </c>
      <c r="F64" s="82">
        <v>2024</v>
      </c>
      <c r="G64" s="82">
        <v>2024</v>
      </c>
      <c r="H64" s="27" t="s">
        <v>35</v>
      </c>
      <c r="I64" s="27" t="s">
        <v>35</v>
      </c>
      <c r="J64" s="41">
        <v>0</v>
      </c>
      <c r="K64" s="41">
        <f t="shared" ref="K64:K65" si="117">L64+M64+N64+O64</f>
        <v>1.0886073206983673</v>
      </c>
      <c r="L64" s="41">
        <v>0</v>
      </c>
      <c r="M64" s="41">
        <v>0</v>
      </c>
      <c r="N64" s="41">
        <v>0</v>
      </c>
      <c r="O64" s="41">
        <v>1.0886073206983673</v>
      </c>
      <c r="P64" s="41">
        <f t="shared" ref="P64:P65" si="118">T64</f>
        <v>1.0994350816610128</v>
      </c>
      <c r="Q64" s="41">
        <v>0</v>
      </c>
      <c r="R64" s="41">
        <v>0</v>
      </c>
      <c r="S64" s="41">
        <v>0</v>
      </c>
      <c r="T64" s="41">
        <f t="shared" ref="T64:T65" si="119">Y64+J64</f>
        <v>1.0994350816610128</v>
      </c>
      <c r="U64" s="41">
        <f t="shared" si="43"/>
        <v>0.99284460883396053</v>
      </c>
      <c r="V64" s="41">
        <f t="shared" ref="V64:V75" si="120">AA64+AC64+AE64+AG64+AI64</f>
        <v>0.99284460883396053</v>
      </c>
      <c r="W64" s="41">
        <f t="shared" si="45"/>
        <v>0.99284460883396053</v>
      </c>
      <c r="X64" s="41">
        <f t="shared" ref="X64:X65" si="121">V64</f>
        <v>0.99284460883396053</v>
      </c>
      <c r="Y64" s="41">
        <f t="shared" si="47"/>
        <v>1.0994350816610128</v>
      </c>
      <c r="Z64" s="41">
        <f t="shared" ref="Z64:Z65" si="122">AB64+AD64+AF64+AH64+AJ64+AK64</f>
        <v>1.0994350816610128</v>
      </c>
      <c r="AA64" s="41">
        <v>0</v>
      </c>
      <c r="AB64" s="41">
        <v>0</v>
      </c>
      <c r="AC64" s="41">
        <v>0.46464016271186448</v>
      </c>
      <c r="AD64" s="41">
        <v>0.51926046666666659</v>
      </c>
      <c r="AE64" s="41">
        <v>0</v>
      </c>
      <c r="AF64" s="41">
        <v>0</v>
      </c>
      <c r="AG64" s="41">
        <v>0</v>
      </c>
      <c r="AH64" s="41">
        <v>0</v>
      </c>
      <c r="AI64" s="41">
        <v>0.52820444612209605</v>
      </c>
      <c r="AJ64" s="41">
        <v>0.5801746149943463</v>
      </c>
      <c r="AK64" s="41">
        <v>0</v>
      </c>
      <c r="AL64" s="41">
        <f t="shared" si="49"/>
        <v>0.99284460883396053</v>
      </c>
      <c r="AM64" s="41">
        <f t="shared" ref="AM64:AM65" si="123">AD64+AF64+AH64+AJ64+AK64</f>
        <v>1.0994350816610128</v>
      </c>
      <c r="AN64" s="62" t="s">
        <v>196</v>
      </c>
      <c r="AO64" s="1"/>
      <c r="AP64" s="1"/>
      <c r="AQ64" s="3"/>
      <c r="AR64" s="3"/>
      <c r="AS64" s="3"/>
      <c r="AT64" s="3"/>
    </row>
    <row r="65" spans="1:46" s="17" customFormat="1" x14ac:dyDescent="0.25">
      <c r="A65" s="42" t="s">
        <v>80</v>
      </c>
      <c r="B65" s="70" t="s">
        <v>185</v>
      </c>
      <c r="C65" s="66" t="s">
        <v>100</v>
      </c>
      <c r="D65" s="66" t="s">
        <v>36</v>
      </c>
      <c r="E65" s="82">
        <v>2018</v>
      </c>
      <c r="F65" s="82">
        <v>2022</v>
      </c>
      <c r="G65" s="82">
        <v>2022</v>
      </c>
      <c r="H65" s="27" t="s">
        <v>35</v>
      </c>
      <c r="I65" s="27" t="s">
        <v>35</v>
      </c>
      <c r="J65" s="41">
        <v>9.5566559999999995E-2</v>
      </c>
      <c r="K65" s="41">
        <f t="shared" si="117"/>
        <v>1.1913567372</v>
      </c>
      <c r="L65" s="41">
        <v>0</v>
      </c>
      <c r="M65" s="41">
        <v>0</v>
      </c>
      <c r="N65" s="41">
        <v>0</v>
      </c>
      <c r="O65" s="41">
        <v>1.1913567372</v>
      </c>
      <c r="P65" s="41">
        <f t="shared" si="118"/>
        <v>1.4231812817666665</v>
      </c>
      <c r="Q65" s="41">
        <v>0</v>
      </c>
      <c r="R65" s="41">
        <v>0</v>
      </c>
      <c r="S65" s="41">
        <v>0</v>
      </c>
      <c r="T65" s="41">
        <f t="shared" si="119"/>
        <v>1.4231812817666665</v>
      </c>
      <c r="U65" s="41">
        <f t="shared" si="43"/>
        <v>1.1913567372</v>
      </c>
      <c r="V65" s="41">
        <f t="shared" si="120"/>
        <v>1.1913567372</v>
      </c>
      <c r="W65" s="41">
        <f t="shared" si="45"/>
        <v>1.1913567372</v>
      </c>
      <c r="X65" s="41">
        <f t="shared" si="121"/>
        <v>1.1913567372</v>
      </c>
      <c r="Y65" s="41">
        <f t="shared" si="47"/>
        <v>1.3276147217666665</v>
      </c>
      <c r="Z65" s="41">
        <f t="shared" si="122"/>
        <v>1.3276147217666665</v>
      </c>
      <c r="AA65" s="41">
        <v>0</v>
      </c>
      <c r="AB65" s="41">
        <v>0</v>
      </c>
      <c r="AC65" s="41">
        <v>0</v>
      </c>
      <c r="AD65" s="41">
        <v>0</v>
      </c>
      <c r="AE65" s="41">
        <v>1.1913567372</v>
      </c>
      <c r="AF65" s="41">
        <v>1.3276147217666665</v>
      </c>
      <c r="AG65" s="41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f t="shared" si="49"/>
        <v>1.1913567372</v>
      </c>
      <c r="AM65" s="41">
        <f t="shared" si="123"/>
        <v>1.3276147217666665</v>
      </c>
      <c r="AN65" s="62" t="s">
        <v>196</v>
      </c>
      <c r="AO65" s="55"/>
      <c r="AP65" s="55"/>
      <c r="AQ65" s="56"/>
      <c r="AR65" s="56"/>
      <c r="AS65" s="56"/>
      <c r="AT65" s="56"/>
    </row>
    <row r="66" spans="1:46" s="17" customFormat="1" ht="15.75" customHeight="1" x14ac:dyDescent="0.25">
      <c r="A66" s="45" t="s">
        <v>80</v>
      </c>
      <c r="B66" s="69" t="s">
        <v>147</v>
      </c>
      <c r="C66" s="69" t="s">
        <v>91</v>
      </c>
      <c r="D66" s="69" t="s">
        <v>36</v>
      </c>
      <c r="E66" s="69">
        <v>2019</v>
      </c>
      <c r="F66" s="69">
        <v>2019</v>
      </c>
      <c r="G66" s="69">
        <v>2021</v>
      </c>
      <c r="H66" s="28" t="s">
        <v>35</v>
      </c>
      <c r="I66" s="28" t="s">
        <v>35</v>
      </c>
      <c r="J66" s="39">
        <f t="shared" ref="J66:AM66" si="124">SUM(J67:J68)</f>
        <v>0</v>
      </c>
      <c r="K66" s="39">
        <f t="shared" si="124"/>
        <v>0</v>
      </c>
      <c r="L66" s="39">
        <f t="shared" si="124"/>
        <v>0</v>
      </c>
      <c r="M66" s="39">
        <f t="shared" si="124"/>
        <v>0</v>
      </c>
      <c r="N66" s="39">
        <f t="shared" si="124"/>
        <v>0</v>
      </c>
      <c r="O66" s="39">
        <f t="shared" si="124"/>
        <v>0</v>
      </c>
      <c r="P66" s="39">
        <f t="shared" si="124"/>
        <v>0.47551599534599998</v>
      </c>
      <c r="Q66" s="39">
        <f t="shared" si="124"/>
        <v>0</v>
      </c>
      <c r="R66" s="39">
        <f t="shared" si="124"/>
        <v>0</v>
      </c>
      <c r="S66" s="39">
        <f t="shared" si="124"/>
        <v>0</v>
      </c>
      <c r="T66" s="39">
        <f t="shared" si="124"/>
        <v>0.47551599534599998</v>
      </c>
      <c r="U66" s="39">
        <f t="shared" si="124"/>
        <v>0</v>
      </c>
      <c r="V66" s="39">
        <f t="shared" si="124"/>
        <v>0</v>
      </c>
      <c r="W66" s="39">
        <f t="shared" si="124"/>
        <v>0</v>
      </c>
      <c r="X66" s="39">
        <f t="shared" si="124"/>
        <v>0</v>
      </c>
      <c r="Y66" s="39">
        <f t="shared" si="124"/>
        <v>0.47551599534599998</v>
      </c>
      <c r="Z66" s="39">
        <f t="shared" si="124"/>
        <v>0.47551599534599998</v>
      </c>
      <c r="AA66" s="39">
        <f t="shared" ref="AA66" si="125">SUM(AA67:AA68)</f>
        <v>0</v>
      </c>
      <c r="AB66" s="39">
        <f t="shared" si="124"/>
        <v>0</v>
      </c>
      <c r="AC66" s="39">
        <f t="shared" ref="AC66:AE66" si="126">SUM(AC67:AC68)</f>
        <v>0</v>
      </c>
      <c r="AD66" s="39">
        <f t="shared" si="126"/>
        <v>0.47551599534599998</v>
      </c>
      <c r="AE66" s="39">
        <f t="shared" si="126"/>
        <v>0</v>
      </c>
      <c r="AF66" s="39">
        <f t="shared" si="124"/>
        <v>0</v>
      </c>
      <c r="AG66" s="39">
        <f t="shared" ref="AG66" si="127">SUM(AG67:AG68)</f>
        <v>0</v>
      </c>
      <c r="AH66" s="39">
        <f t="shared" si="124"/>
        <v>0</v>
      </c>
      <c r="AI66" s="39">
        <f t="shared" ref="AI66" si="128">SUM(AI67:AI68)</f>
        <v>0</v>
      </c>
      <c r="AJ66" s="39">
        <f t="shared" si="124"/>
        <v>0</v>
      </c>
      <c r="AK66" s="39">
        <f t="shared" si="124"/>
        <v>0</v>
      </c>
      <c r="AL66" s="39">
        <f t="shared" si="124"/>
        <v>0</v>
      </c>
      <c r="AM66" s="39">
        <f t="shared" si="124"/>
        <v>0.47551599534599998</v>
      </c>
      <c r="AN66" s="88" t="s">
        <v>176</v>
      </c>
      <c r="AO66" s="55"/>
      <c r="AP66" s="55"/>
      <c r="AQ66" s="56"/>
      <c r="AR66" s="56"/>
      <c r="AS66" s="56"/>
      <c r="AT66" s="56"/>
    </row>
    <row r="67" spans="1:46" s="17" customFormat="1" ht="36.75" customHeight="1" x14ac:dyDescent="0.25">
      <c r="A67" s="44" t="s">
        <v>80</v>
      </c>
      <c r="B67" s="46" t="s">
        <v>164</v>
      </c>
      <c r="C67" s="81" t="s">
        <v>165</v>
      </c>
      <c r="D67" s="80" t="s">
        <v>146</v>
      </c>
      <c r="E67" s="80">
        <v>2021</v>
      </c>
      <c r="F67" s="80" t="s">
        <v>35</v>
      </c>
      <c r="G67" s="80">
        <v>2021</v>
      </c>
      <c r="H67" s="27" t="s">
        <v>35</v>
      </c>
      <c r="I67" s="27" t="s">
        <v>35</v>
      </c>
      <c r="J67" s="41">
        <v>0</v>
      </c>
      <c r="K67" s="41">
        <f t="shared" ref="K67:K68" si="129">L67+M67+N67+O67</f>
        <v>0</v>
      </c>
      <c r="L67" s="41">
        <v>0</v>
      </c>
      <c r="M67" s="41">
        <v>0</v>
      </c>
      <c r="N67" s="41">
        <v>0</v>
      </c>
      <c r="O67" s="41">
        <f t="shared" ref="O67:O68" si="130">U67+J67</f>
        <v>0</v>
      </c>
      <c r="P67" s="41">
        <f t="shared" ref="P67:P68" si="131">T67</f>
        <v>0.18548234546799999</v>
      </c>
      <c r="Q67" s="41">
        <v>0</v>
      </c>
      <c r="R67" s="41">
        <v>0</v>
      </c>
      <c r="S67" s="41">
        <v>0</v>
      </c>
      <c r="T67" s="41">
        <f t="shared" ref="T67:T68" si="132">Y67+J67</f>
        <v>0.18548234546799999</v>
      </c>
      <c r="U67" s="41">
        <f t="shared" ref="U67:U68" si="133">V67</f>
        <v>0</v>
      </c>
      <c r="V67" s="41">
        <f t="shared" ref="V67:V68" si="134">AA67+AC67+AE67+AG67+AI67</f>
        <v>0</v>
      </c>
      <c r="W67" s="41">
        <f t="shared" ref="W67:W68" si="135">X67</f>
        <v>0</v>
      </c>
      <c r="X67" s="41">
        <f t="shared" ref="X67:X68" si="136">V67</f>
        <v>0</v>
      </c>
      <c r="Y67" s="41">
        <f t="shared" ref="Y67:Y68" si="137">Z67</f>
        <v>0.18548234546799999</v>
      </c>
      <c r="Z67" s="41">
        <f t="shared" ref="Z67:Z68" si="138">AB67+AD67+AF67+AH67+AJ67+AK67</f>
        <v>0.18548234546799999</v>
      </c>
      <c r="AA67" s="41">
        <v>0</v>
      </c>
      <c r="AB67" s="41">
        <v>0</v>
      </c>
      <c r="AC67" s="41">
        <v>0</v>
      </c>
      <c r="AD67" s="41">
        <v>0.18548234546799999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f t="shared" si="49"/>
        <v>0</v>
      </c>
      <c r="AM67" s="41">
        <f t="shared" ref="AM67:AM68" si="139">AD67+AF67+AH67+AJ67+AK67</f>
        <v>0.18548234546799999</v>
      </c>
      <c r="AN67" s="89"/>
      <c r="AO67" s="55"/>
      <c r="AP67" s="55"/>
      <c r="AQ67" s="56"/>
      <c r="AR67" s="56"/>
      <c r="AS67" s="56"/>
      <c r="AT67" s="56"/>
    </row>
    <row r="68" spans="1:46" s="17" customFormat="1" x14ac:dyDescent="0.25">
      <c r="A68" s="44" t="s">
        <v>80</v>
      </c>
      <c r="B68" s="46" t="s">
        <v>166</v>
      </c>
      <c r="C68" s="81" t="s">
        <v>167</v>
      </c>
      <c r="D68" s="80" t="s">
        <v>146</v>
      </c>
      <c r="E68" s="80">
        <v>2021</v>
      </c>
      <c r="F68" s="80" t="s">
        <v>35</v>
      </c>
      <c r="G68" s="80">
        <v>2021</v>
      </c>
      <c r="H68" s="27" t="s">
        <v>35</v>
      </c>
      <c r="I68" s="27" t="s">
        <v>35</v>
      </c>
      <c r="J68" s="41">
        <v>0</v>
      </c>
      <c r="K68" s="41">
        <f t="shared" si="129"/>
        <v>0</v>
      </c>
      <c r="L68" s="41">
        <v>0</v>
      </c>
      <c r="M68" s="41">
        <v>0</v>
      </c>
      <c r="N68" s="41">
        <v>0</v>
      </c>
      <c r="O68" s="41">
        <f t="shared" si="130"/>
        <v>0</v>
      </c>
      <c r="P68" s="41">
        <f t="shared" si="131"/>
        <v>0.29003364987799996</v>
      </c>
      <c r="Q68" s="41">
        <v>0</v>
      </c>
      <c r="R68" s="41">
        <v>0</v>
      </c>
      <c r="S68" s="41">
        <v>0</v>
      </c>
      <c r="T68" s="41">
        <f t="shared" si="132"/>
        <v>0.29003364987799996</v>
      </c>
      <c r="U68" s="41">
        <f t="shared" si="133"/>
        <v>0</v>
      </c>
      <c r="V68" s="41">
        <f t="shared" si="134"/>
        <v>0</v>
      </c>
      <c r="W68" s="41">
        <f t="shared" si="135"/>
        <v>0</v>
      </c>
      <c r="X68" s="41">
        <f t="shared" si="136"/>
        <v>0</v>
      </c>
      <c r="Y68" s="41">
        <f t="shared" si="137"/>
        <v>0.29003364987799996</v>
      </c>
      <c r="Z68" s="41">
        <f t="shared" si="138"/>
        <v>0.29003364987799996</v>
      </c>
      <c r="AA68" s="41">
        <v>0</v>
      </c>
      <c r="AB68" s="41">
        <v>0</v>
      </c>
      <c r="AC68" s="41">
        <v>0</v>
      </c>
      <c r="AD68" s="41">
        <v>0.29003364987799996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f t="shared" si="49"/>
        <v>0</v>
      </c>
      <c r="AM68" s="41">
        <f t="shared" si="139"/>
        <v>0.29003364987799996</v>
      </c>
      <c r="AN68" s="90"/>
      <c r="AO68" s="55"/>
      <c r="AP68" s="55"/>
      <c r="AQ68" s="56"/>
      <c r="AR68" s="56"/>
      <c r="AS68" s="56"/>
      <c r="AT68" s="56"/>
    </row>
    <row r="69" spans="1:46" s="58" customFormat="1" ht="28.5" customHeight="1" x14ac:dyDescent="0.25">
      <c r="A69" s="43" t="s">
        <v>80</v>
      </c>
      <c r="B69" s="69" t="s">
        <v>117</v>
      </c>
      <c r="C69" s="69" t="s">
        <v>91</v>
      </c>
      <c r="D69" s="69" t="s">
        <v>146</v>
      </c>
      <c r="E69" s="69">
        <v>2020</v>
      </c>
      <c r="F69" s="69">
        <v>2020</v>
      </c>
      <c r="G69" s="69" t="s">
        <v>35</v>
      </c>
      <c r="H69" s="28" t="s">
        <v>35</v>
      </c>
      <c r="I69" s="28" t="s">
        <v>35</v>
      </c>
      <c r="J69" s="39">
        <f t="shared" ref="J69:AM69" si="140">SUM(J70:J76)</f>
        <v>0</v>
      </c>
      <c r="K69" s="39">
        <f t="shared" si="140"/>
        <v>1.8190781280000001</v>
      </c>
      <c r="L69" s="39">
        <f t="shared" si="140"/>
        <v>0</v>
      </c>
      <c r="M69" s="39">
        <f t="shared" si="140"/>
        <v>0</v>
      </c>
      <c r="N69" s="39">
        <f t="shared" si="140"/>
        <v>0</v>
      </c>
      <c r="O69" s="39">
        <f t="shared" si="140"/>
        <v>1.8190781280000001</v>
      </c>
      <c r="P69" s="39">
        <f t="shared" si="140"/>
        <v>2.236478133806</v>
      </c>
      <c r="Q69" s="39">
        <f t="shared" si="140"/>
        <v>0</v>
      </c>
      <c r="R69" s="39">
        <f t="shared" si="140"/>
        <v>0</v>
      </c>
      <c r="S69" s="39">
        <f t="shared" si="140"/>
        <v>0</v>
      </c>
      <c r="T69" s="39">
        <f t="shared" si="140"/>
        <v>2.236478133806</v>
      </c>
      <c r="U69" s="39">
        <f t="shared" si="140"/>
        <v>1.8190781280000001</v>
      </c>
      <c r="V69" s="39">
        <f t="shared" si="140"/>
        <v>1.8190781280000001</v>
      </c>
      <c r="W69" s="39">
        <f t="shared" si="140"/>
        <v>1.8190781280000001</v>
      </c>
      <c r="X69" s="39">
        <f t="shared" si="140"/>
        <v>1.8190781280000001</v>
      </c>
      <c r="Y69" s="39">
        <f t="shared" si="140"/>
        <v>2.236478133806</v>
      </c>
      <c r="Z69" s="39">
        <f t="shared" si="140"/>
        <v>2.236478133806</v>
      </c>
      <c r="AA69" s="39">
        <f t="shared" si="140"/>
        <v>1.8190781280000001</v>
      </c>
      <c r="AB69" s="39">
        <f t="shared" si="140"/>
        <v>1.8190781280000001</v>
      </c>
      <c r="AC69" s="39">
        <f t="shared" si="140"/>
        <v>0</v>
      </c>
      <c r="AD69" s="39">
        <f t="shared" si="140"/>
        <v>0.41740000580599995</v>
      </c>
      <c r="AE69" s="39">
        <f t="shared" si="140"/>
        <v>0</v>
      </c>
      <c r="AF69" s="39">
        <f t="shared" si="140"/>
        <v>0</v>
      </c>
      <c r="AG69" s="39">
        <f t="shared" si="140"/>
        <v>0</v>
      </c>
      <c r="AH69" s="39">
        <f t="shared" si="140"/>
        <v>0</v>
      </c>
      <c r="AI69" s="39">
        <f t="shared" si="140"/>
        <v>0</v>
      </c>
      <c r="AJ69" s="39">
        <f t="shared" si="140"/>
        <v>0</v>
      </c>
      <c r="AK69" s="39">
        <f t="shared" si="140"/>
        <v>0</v>
      </c>
      <c r="AL69" s="39">
        <f t="shared" si="140"/>
        <v>0</v>
      </c>
      <c r="AM69" s="39">
        <f t="shared" si="140"/>
        <v>0.41740000580599995</v>
      </c>
      <c r="AN69" s="61" t="s">
        <v>35</v>
      </c>
      <c r="AO69" s="55"/>
      <c r="AP69" s="55"/>
      <c r="AQ69" s="57"/>
      <c r="AR69" s="57"/>
      <c r="AS69" s="56"/>
      <c r="AT69" s="56"/>
    </row>
    <row r="70" spans="1:46" s="17" customFormat="1" ht="28.5" customHeight="1" x14ac:dyDescent="0.25">
      <c r="A70" s="42" t="s">
        <v>80</v>
      </c>
      <c r="B70" s="75" t="s">
        <v>140</v>
      </c>
      <c r="C70" s="76" t="s">
        <v>128</v>
      </c>
      <c r="D70" s="66" t="s">
        <v>146</v>
      </c>
      <c r="E70" s="66">
        <v>2020</v>
      </c>
      <c r="F70" s="66">
        <v>2020</v>
      </c>
      <c r="G70" s="66">
        <v>2020</v>
      </c>
      <c r="H70" s="27" t="s">
        <v>35</v>
      </c>
      <c r="I70" s="27" t="s">
        <v>35</v>
      </c>
      <c r="J70" s="41">
        <v>0</v>
      </c>
      <c r="K70" s="41">
        <f t="shared" ref="K70" si="141">L70+M70+N70+O70</f>
        <v>0.33762960000000003</v>
      </c>
      <c r="L70" s="41">
        <v>0</v>
      </c>
      <c r="M70" s="41">
        <v>0</v>
      </c>
      <c r="N70" s="41">
        <v>0</v>
      </c>
      <c r="O70" s="41">
        <f t="shared" si="52"/>
        <v>0.33762960000000003</v>
      </c>
      <c r="P70" s="41">
        <f t="shared" ref="P70" si="142">T70</f>
        <v>0.33762960000000003</v>
      </c>
      <c r="Q70" s="41">
        <v>0</v>
      </c>
      <c r="R70" s="41">
        <v>0</v>
      </c>
      <c r="S70" s="41">
        <v>0</v>
      </c>
      <c r="T70" s="41">
        <f t="shared" ref="T70" si="143">Y70+J70</f>
        <v>0.33762960000000003</v>
      </c>
      <c r="U70" s="41">
        <f t="shared" si="43"/>
        <v>0.33762960000000003</v>
      </c>
      <c r="V70" s="41">
        <f t="shared" si="120"/>
        <v>0.33762960000000003</v>
      </c>
      <c r="W70" s="41">
        <f t="shared" si="45"/>
        <v>0.33762960000000003</v>
      </c>
      <c r="X70" s="41">
        <f t="shared" ref="X70:X72" si="144">V70</f>
        <v>0.33762960000000003</v>
      </c>
      <c r="Y70" s="41">
        <f t="shared" si="47"/>
        <v>0.33762960000000003</v>
      </c>
      <c r="Z70" s="41">
        <f t="shared" ref="Z70:Z72" si="145">AB70+AD70+AF70+AH70+AJ70+AK70</f>
        <v>0.33762960000000003</v>
      </c>
      <c r="AA70" s="41">
        <v>0.33762960000000003</v>
      </c>
      <c r="AB70" s="41">
        <v>0.33762960000000003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f t="shared" si="49"/>
        <v>0</v>
      </c>
      <c r="AM70" s="41">
        <f t="shared" si="67"/>
        <v>0</v>
      </c>
      <c r="AN70" s="85" t="s">
        <v>195</v>
      </c>
      <c r="AO70" s="55"/>
      <c r="AP70" s="55"/>
      <c r="AQ70" s="56"/>
      <c r="AR70" s="56"/>
      <c r="AS70" s="56"/>
      <c r="AT70" s="56"/>
    </row>
    <row r="71" spans="1:46" s="17" customFormat="1" ht="38.25" customHeight="1" x14ac:dyDescent="0.25">
      <c r="A71" s="42" t="s">
        <v>80</v>
      </c>
      <c r="B71" s="75" t="s">
        <v>141</v>
      </c>
      <c r="C71" s="76" t="s">
        <v>129</v>
      </c>
      <c r="D71" s="66" t="s">
        <v>146</v>
      </c>
      <c r="E71" s="66">
        <v>2020</v>
      </c>
      <c r="F71" s="66">
        <v>2020</v>
      </c>
      <c r="G71" s="66">
        <v>2020</v>
      </c>
      <c r="H71" s="27" t="s">
        <v>35</v>
      </c>
      <c r="I71" s="27" t="s">
        <v>35</v>
      </c>
      <c r="J71" s="41">
        <v>0</v>
      </c>
      <c r="K71" s="41">
        <f t="shared" ref="K71:K73" si="146">L71+M71+N71+O71</f>
        <v>0.25690543199999999</v>
      </c>
      <c r="L71" s="41">
        <v>0</v>
      </c>
      <c r="M71" s="41">
        <v>0</v>
      </c>
      <c r="N71" s="41">
        <v>0</v>
      </c>
      <c r="O71" s="41">
        <f t="shared" si="52"/>
        <v>0.25690543199999999</v>
      </c>
      <c r="P71" s="41">
        <f t="shared" ref="P71:P73" si="147">T71</f>
        <v>0.25690543199999999</v>
      </c>
      <c r="Q71" s="41">
        <v>0</v>
      </c>
      <c r="R71" s="41">
        <v>0</v>
      </c>
      <c r="S71" s="41">
        <v>0</v>
      </c>
      <c r="T71" s="41">
        <f t="shared" ref="T71:T75" si="148">Y71+J71</f>
        <v>0.25690543199999999</v>
      </c>
      <c r="U71" s="41">
        <f t="shared" si="43"/>
        <v>0.25690543199999999</v>
      </c>
      <c r="V71" s="41">
        <f t="shared" si="120"/>
        <v>0.25690543199999999</v>
      </c>
      <c r="W71" s="41">
        <f t="shared" si="45"/>
        <v>0.25690543199999999</v>
      </c>
      <c r="X71" s="41">
        <f t="shared" si="144"/>
        <v>0.25690543199999999</v>
      </c>
      <c r="Y71" s="41">
        <f t="shared" si="47"/>
        <v>0.25690543199999999</v>
      </c>
      <c r="Z71" s="41">
        <f t="shared" si="145"/>
        <v>0.25690543199999999</v>
      </c>
      <c r="AA71" s="41">
        <v>0.25690543199999999</v>
      </c>
      <c r="AB71" s="41">
        <v>0.25690543199999999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f t="shared" si="49"/>
        <v>0</v>
      </c>
      <c r="AM71" s="41">
        <f t="shared" ref="AM71:AM75" si="149">AD71+AF71+AH71+AJ71+AK71</f>
        <v>0</v>
      </c>
      <c r="AN71" s="86"/>
      <c r="AO71" s="55"/>
      <c r="AP71" s="55"/>
      <c r="AQ71" s="56"/>
      <c r="AR71" s="56"/>
      <c r="AS71" s="56"/>
      <c r="AT71" s="56"/>
    </row>
    <row r="72" spans="1:46" s="17" customFormat="1" ht="28.5" customHeight="1" x14ac:dyDescent="0.25">
      <c r="A72" s="42" t="s">
        <v>80</v>
      </c>
      <c r="B72" s="75" t="s">
        <v>142</v>
      </c>
      <c r="C72" s="76" t="s">
        <v>130</v>
      </c>
      <c r="D72" s="66" t="s">
        <v>146</v>
      </c>
      <c r="E72" s="66">
        <v>2020</v>
      </c>
      <c r="F72" s="66">
        <v>2020</v>
      </c>
      <c r="G72" s="66">
        <v>2020</v>
      </c>
      <c r="H72" s="27" t="s">
        <v>35</v>
      </c>
      <c r="I72" s="27" t="s">
        <v>35</v>
      </c>
      <c r="J72" s="41">
        <v>0</v>
      </c>
      <c r="K72" s="41">
        <f t="shared" si="146"/>
        <v>0.162500688</v>
      </c>
      <c r="L72" s="41">
        <v>0</v>
      </c>
      <c r="M72" s="41">
        <v>0</v>
      </c>
      <c r="N72" s="41">
        <v>0</v>
      </c>
      <c r="O72" s="41">
        <f t="shared" si="52"/>
        <v>0.162500688</v>
      </c>
      <c r="P72" s="41">
        <f t="shared" si="147"/>
        <v>0.162500688</v>
      </c>
      <c r="Q72" s="41">
        <v>0</v>
      </c>
      <c r="R72" s="41">
        <v>0</v>
      </c>
      <c r="S72" s="41">
        <v>0</v>
      </c>
      <c r="T72" s="41">
        <f t="shared" si="148"/>
        <v>0.162500688</v>
      </c>
      <c r="U72" s="41">
        <f t="shared" si="43"/>
        <v>0.162500688</v>
      </c>
      <c r="V72" s="41">
        <f t="shared" si="120"/>
        <v>0.162500688</v>
      </c>
      <c r="W72" s="41">
        <f t="shared" si="45"/>
        <v>0.162500688</v>
      </c>
      <c r="X72" s="41">
        <f t="shared" si="144"/>
        <v>0.162500688</v>
      </c>
      <c r="Y72" s="41">
        <f t="shared" si="47"/>
        <v>0.162500688</v>
      </c>
      <c r="Z72" s="41">
        <f t="shared" si="145"/>
        <v>0.162500688</v>
      </c>
      <c r="AA72" s="41">
        <v>0.162500688</v>
      </c>
      <c r="AB72" s="41">
        <v>0.162500688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f t="shared" si="49"/>
        <v>0</v>
      </c>
      <c r="AM72" s="41">
        <f t="shared" si="149"/>
        <v>0</v>
      </c>
      <c r="AN72" s="86"/>
      <c r="AO72" s="55"/>
      <c r="AP72" s="55"/>
      <c r="AQ72" s="56"/>
      <c r="AR72" s="56"/>
      <c r="AS72" s="56"/>
      <c r="AT72" s="56"/>
    </row>
    <row r="73" spans="1:46" s="17" customFormat="1" ht="29.25" customHeight="1" x14ac:dyDescent="0.25">
      <c r="A73" s="42" t="s">
        <v>80</v>
      </c>
      <c r="B73" s="75" t="s">
        <v>143</v>
      </c>
      <c r="C73" s="76" t="s">
        <v>131</v>
      </c>
      <c r="D73" s="66" t="s">
        <v>146</v>
      </c>
      <c r="E73" s="66">
        <v>2020</v>
      </c>
      <c r="F73" s="66">
        <v>2020</v>
      </c>
      <c r="G73" s="66">
        <v>2020</v>
      </c>
      <c r="H73" s="27" t="s">
        <v>35</v>
      </c>
      <c r="I73" s="27" t="s">
        <v>35</v>
      </c>
      <c r="J73" s="41">
        <v>0</v>
      </c>
      <c r="K73" s="41">
        <f t="shared" si="146"/>
        <v>0.39792060000000001</v>
      </c>
      <c r="L73" s="41">
        <v>0</v>
      </c>
      <c r="M73" s="41">
        <v>0</v>
      </c>
      <c r="N73" s="41">
        <v>0</v>
      </c>
      <c r="O73" s="41">
        <f t="shared" si="52"/>
        <v>0.39792060000000001</v>
      </c>
      <c r="P73" s="41">
        <f t="shared" si="147"/>
        <v>0.39792060000000001</v>
      </c>
      <c r="Q73" s="41">
        <v>0</v>
      </c>
      <c r="R73" s="41">
        <v>0</v>
      </c>
      <c r="S73" s="41">
        <v>0</v>
      </c>
      <c r="T73" s="41">
        <f t="shared" si="148"/>
        <v>0.39792060000000001</v>
      </c>
      <c r="U73" s="41">
        <f t="shared" si="43"/>
        <v>0.39792060000000001</v>
      </c>
      <c r="V73" s="41">
        <f t="shared" si="120"/>
        <v>0.39792060000000001</v>
      </c>
      <c r="W73" s="41">
        <f t="shared" si="45"/>
        <v>0.39792060000000001</v>
      </c>
      <c r="X73" s="41">
        <f t="shared" ref="X73:X75" si="150">V73</f>
        <v>0.39792060000000001</v>
      </c>
      <c r="Y73" s="41">
        <f t="shared" si="47"/>
        <v>0.39792060000000001</v>
      </c>
      <c r="Z73" s="41">
        <f t="shared" ref="Z73:Z75" si="151">AB73+AD73+AF73+AH73+AJ73+AK73</f>
        <v>0.39792060000000001</v>
      </c>
      <c r="AA73" s="41">
        <v>0.39792060000000001</v>
      </c>
      <c r="AB73" s="41">
        <v>0.39792060000000001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f t="shared" si="49"/>
        <v>0</v>
      </c>
      <c r="AM73" s="41">
        <f t="shared" si="149"/>
        <v>0</v>
      </c>
      <c r="AN73" s="86"/>
      <c r="AO73" s="55"/>
      <c r="AP73" s="55"/>
      <c r="AQ73" s="56"/>
      <c r="AR73" s="56"/>
      <c r="AS73" s="56"/>
      <c r="AT73" s="56"/>
    </row>
    <row r="74" spans="1:46" s="17" customFormat="1" ht="27" customHeight="1" x14ac:dyDescent="0.25">
      <c r="A74" s="42" t="s">
        <v>80</v>
      </c>
      <c r="B74" s="75" t="s">
        <v>145</v>
      </c>
      <c r="C74" s="76" t="s">
        <v>132</v>
      </c>
      <c r="D74" s="66" t="s">
        <v>146</v>
      </c>
      <c r="E74" s="66">
        <v>2020</v>
      </c>
      <c r="F74" s="66">
        <v>2020</v>
      </c>
      <c r="G74" s="66">
        <v>2020</v>
      </c>
      <c r="H74" s="27" t="s">
        <v>35</v>
      </c>
      <c r="I74" s="27" t="s">
        <v>35</v>
      </c>
      <c r="J74" s="41">
        <v>0</v>
      </c>
      <c r="K74" s="41">
        <f t="shared" ref="K74:K75" si="152">L74+M74+N74+O74</f>
        <v>0.201744648</v>
      </c>
      <c r="L74" s="41">
        <v>0</v>
      </c>
      <c r="M74" s="41">
        <v>0</v>
      </c>
      <c r="N74" s="41">
        <v>0</v>
      </c>
      <c r="O74" s="41">
        <f t="shared" si="52"/>
        <v>0.201744648</v>
      </c>
      <c r="P74" s="41">
        <f t="shared" ref="P74:P75" si="153">T74</f>
        <v>0.201744648</v>
      </c>
      <c r="Q74" s="41">
        <v>0</v>
      </c>
      <c r="R74" s="41">
        <v>0</v>
      </c>
      <c r="S74" s="41">
        <v>0</v>
      </c>
      <c r="T74" s="41">
        <f t="shared" si="148"/>
        <v>0.201744648</v>
      </c>
      <c r="U74" s="41">
        <f t="shared" si="43"/>
        <v>0.201744648</v>
      </c>
      <c r="V74" s="41">
        <f t="shared" si="120"/>
        <v>0.201744648</v>
      </c>
      <c r="W74" s="41">
        <f t="shared" si="45"/>
        <v>0.201744648</v>
      </c>
      <c r="X74" s="41">
        <f t="shared" si="150"/>
        <v>0.201744648</v>
      </c>
      <c r="Y74" s="41">
        <f t="shared" si="47"/>
        <v>0.201744648</v>
      </c>
      <c r="Z74" s="41">
        <f t="shared" si="151"/>
        <v>0.201744648</v>
      </c>
      <c r="AA74" s="41">
        <v>0.201744648</v>
      </c>
      <c r="AB74" s="41">
        <v>0.201744648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f t="shared" si="49"/>
        <v>0</v>
      </c>
      <c r="AM74" s="41">
        <f t="shared" si="149"/>
        <v>0</v>
      </c>
      <c r="AN74" s="86"/>
      <c r="AO74" s="55"/>
      <c r="AP74" s="55"/>
      <c r="AQ74" s="56"/>
      <c r="AR74" s="56"/>
      <c r="AS74" s="56"/>
      <c r="AT74" s="56"/>
    </row>
    <row r="75" spans="1:46" s="17" customFormat="1" ht="27.75" customHeight="1" x14ac:dyDescent="0.25">
      <c r="A75" s="42" t="s">
        <v>80</v>
      </c>
      <c r="B75" s="75" t="s">
        <v>144</v>
      </c>
      <c r="C75" s="76" t="s">
        <v>133</v>
      </c>
      <c r="D75" s="66" t="s">
        <v>146</v>
      </c>
      <c r="E75" s="66">
        <v>2020</v>
      </c>
      <c r="F75" s="66">
        <v>2020</v>
      </c>
      <c r="G75" s="66">
        <v>2020</v>
      </c>
      <c r="H75" s="27" t="s">
        <v>35</v>
      </c>
      <c r="I75" s="27" t="s">
        <v>35</v>
      </c>
      <c r="J75" s="41">
        <v>0</v>
      </c>
      <c r="K75" s="41">
        <f t="shared" si="152"/>
        <v>0.46237716000000006</v>
      </c>
      <c r="L75" s="41">
        <v>0</v>
      </c>
      <c r="M75" s="41">
        <v>0</v>
      </c>
      <c r="N75" s="41">
        <v>0</v>
      </c>
      <c r="O75" s="41">
        <f t="shared" si="52"/>
        <v>0.46237716000000006</v>
      </c>
      <c r="P75" s="41">
        <f t="shared" si="153"/>
        <v>0.46237716000000006</v>
      </c>
      <c r="Q75" s="41">
        <v>0</v>
      </c>
      <c r="R75" s="41">
        <v>0</v>
      </c>
      <c r="S75" s="41">
        <v>0</v>
      </c>
      <c r="T75" s="41">
        <f t="shared" si="148"/>
        <v>0.46237716000000006</v>
      </c>
      <c r="U75" s="41">
        <f t="shared" si="43"/>
        <v>0.46237716000000006</v>
      </c>
      <c r="V75" s="41">
        <f t="shared" si="120"/>
        <v>0.46237716000000006</v>
      </c>
      <c r="W75" s="41">
        <f t="shared" si="45"/>
        <v>0.46237716000000006</v>
      </c>
      <c r="X75" s="41">
        <f t="shared" si="150"/>
        <v>0.46237716000000006</v>
      </c>
      <c r="Y75" s="41">
        <f t="shared" si="47"/>
        <v>0.46237716000000006</v>
      </c>
      <c r="Z75" s="41">
        <f t="shared" si="151"/>
        <v>0.46237716000000006</v>
      </c>
      <c r="AA75" s="41">
        <v>0.46237716000000006</v>
      </c>
      <c r="AB75" s="41">
        <v>0.46237716000000006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f t="shared" si="49"/>
        <v>0</v>
      </c>
      <c r="AM75" s="41">
        <f t="shared" si="149"/>
        <v>0</v>
      </c>
      <c r="AN75" s="87"/>
      <c r="AO75" s="55"/>
      <c r="AP75" s="55"/>
      <c r="AQ75" s="56"/>
      <c r="AR75" s="56"/>
      <c r="AS75" s="56"/>
      <c r="AT75" s="56"/>
    </row>
    <row r="76" spans="1:46" s="17" customFormat="1" ht="68.25" customHeight="1" x14ac:dyDescent="0.25">
      <c r="A76" s="42" t="s">
        <v>80</v>
      </c>
      <c r="B76" s="77" t="s">
        <v>168</v>
      </c>
      <c r="C76" s="78" t="s">
        <v>169</v>
      </c>
      <c r="D76" s="80" t="s">
        <v>146</v>
      </c>
      <c r="E76" s="80">
        <v>2021</v>
      </c>
      <c r="F76" s="80" t="s">
        <v>35</v>
      </c>
      <c r="G76" s="80">
        <v>2021</v>
      </c>
      <c r="H76" s="27" t="s">
        <v>35</v>
      </c>
      <c r="I76" s="27" t="s">
        <v>35</v>
      </c>
      <c r="J76" s="41">
        <v>0</v>
      </c>
      <c r="K76" s="41">
        <f t="shared" ref="K76" si="154">L76+M76+N76+O76</f>
        <v>0</v>
      </c>
      <c r="L76" s="41">
        <v>0</v>
      </c>
      <c r="M76" s="41">
        <v>0</v>
      </c>
      <c r="N76" s="41">
        <v>0</v>
      </c>
      <c r="O76" s="41">
        <f t="shared" ref="O76" si="155">U76+J76</f>
        <v>0</v>
      </c>
      <c r="P76" s="41">
        <f t="shared" ref="P76" si="156">T76</f>
        <v>0.41740000580599995</v>
      </c>
      <c r="Q76" s="41">
        <v>0</v>
      </c>
      <c r="R76" s="41">
        <v>0</v>
      </c>
      <c r="S76" s="41">
        <v>0</v>
      </c>
      <c r="T76" s="41">
        <f t="shared" ref="T76" si="157">Y76+J76</f>
        <v>0.41740000580599995</v>
      </c>
      <c r="U76" s="41">
        <f t="shared" ref="U76" si="158">V76</f>
        <v>0</v>
      </c>
      <c r="V76" s="41">
        <f t="shared" ref="V76" si="159">AA76+AC76+AE76+AG76+AI76</f>
        <v>0</v>
      </c>
      <c r="W76" s="41">
        <f t="shared" ref="W76" si="160">X76</f>
        <v>0</v>
      </c>
      <c r="X76" s="41">
        <f t="shared" ref="X76" si="161">V76</f>
        <v>0</v>
      </c>
      <c r="Y76" s="41">
        <f t="shared" ref="Y76" si="162">Z76</f>
        <v>0.41740000580599995</v>
      </c>
      <c r="Z76" s="41">
        <f t="shared" ref="Z76" si="163">AB76+AD76+AF76+AH76+AJ76+AK76</f>
        <v>0.41740000580599995</v>
      </c>
      <c r="AA76" s="41">
        <v>0</v>
      </c>
      <c r="AB76" s="41">
        <v>0</v>
      </c>
      <c r="AC76" s="41">
        <v>0</v>
      </c>
      <c r="AD76" s="41">
        <v>0.41740000580599995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f t="shared" si="49"/>
        <v>0</v>
      </c>
      <c r="AM76" s="41">
        <f t="shared" ref="AM76" si="164">AD76+AF76+AH76+AJ76+AK76</f>
        <v>0.41740000580599995</v>
      </c>
      <c r="AN76" s="41" t="s">
        <v>177</v>
      </c>
      <c r="AO76" s="55"/>
      <c r="AP76" s="55"/>
      <c r="AQ76" s="56"/>
      <c r="AR76" s="56"/>
      <c r="AS76" s="56"/>
      <c r="AT76" s="56"/>
    </row>
    <row r="77" spans="1:46" s="60" customFormat="1" ht="27.75" customHeight="1" x14ac:dyDescent="0.25">
      <c r="A77" s="37" t="s">
        <v>80</v>
      </c>
      <c r="B77" s="48" t="s">
        <v>148</v>
      </c>
      <c r="C77" s="49" t="s">
        <v>91</v>
      </c>
      <c r="D77" s="28" t="s">
        <v>36</v>
      </c>
      <c r="E77" s="28">
        <v>2019</v>
      </c>
      <c r="F77" s="28">
        <v>2019</v>
      </c>
      <c r="G77" s="28">
        <v>2021</v>
      </c>
      <c r="H77" s="28" t="s">
        <v>35</v>
      </c>
      <c r="I77" s="28" t="s">
        <v>35</v>
      </c>
      <c r="J77" s="39">
        <f>J78</f>
        <v>0</v>
      </c>
      <c r="K77" s="39">
        <f t="shared" ref="K77:AM77" si="165">K78</f>
        <v>0</v>
      </c>
      <c r="L77" s="39">
        <f t="shared" si="165"/>
        <v>0</v>
      </c>
      <c r="M77" s="39">
        <f t="shared" si="165"/>
        <v>0</v>
      </c>
      <c r="N77" s="39">
        <f t="shared" si="165"/>
        <v>0</v>
      </c>
      <c r="O77" s="39">
        <f t="shared" si="165"/>
        <v>0</v>
      </c>
      <c r="P77" s="39">
        <f t="shared" si="165"/>
        <v>0.24254119231999999</v>
      </c>
      <c r="Q77" s="39">
        <f t="shared" si="165"/>
        <v>0</v>
      </c>
      <c r="R77" s="39">
        <f t="shared" si="165"/>
        <v>0</v>
      </c>
      <c r="S77" s="39">
        <f t="shared" si="165"/>
        <v>0</v>
      </c>
      <c r="T77" s="39">
        <f t="shared" si="165"/>
        <v>0.24254119231999999</v>
      </c>
      <c r="U77" s="39">
        <f t="shared" si="165"/>
        <v>0</v>
      </c>
      <c r="V77" s="39">
        <f t="shared" si="165"/>
        <v>0</v>
      </c>
      <c r="W77" s="39">
        <f t="shared" si="165"/>
        <v>0</v>
      </c>
      <c r="X77" s="39">
        <f t="shared" si="165"/>
        <v>0</v>
      </c>
      <c r="Y77" s="39">
        <f t="shared" si="165"/>
        <v>0.24254119231999999</v>
      </c>
      <c r="Z77" s="39">
        <f t="shared" si="165"/>
        <v>0.24254119231999999</v>
      </c>
      <c r="AA77" s="39">
        <f t="shared" si="165"/>
        <v>0</v>
      </c>
      <c r="AB77" s="39">
        <f t="shared" si="165"/>
        <v>0</v>
      </c>
      <c r="AC77" s="39">
        <f t="shared" si="165"/>
        <v>0</v>
      </c>
      <c r="AD77" s="39">
        <f t="shared" si="165"/>
        <v>0.24254119231999999</v>
      </c>
      <c r="AE77" s="39">
        <f t="shared" si="165"/>
        <v>0</v>
      </c>
      <c r="AF77" s="39">
        <f t="shared" si="165"/>
        <v>0</v>
      </c>
      <c r="AG77" s="39">
        <f t="shared" si="165"/>
        <v>0</v>
      </c>
      <c r="AH77" s="39">
        <f t="shared" si="165"/>
        <v>0</v>
      </c>
      <c r="AI77" s="39">
        <f t="shared" si="165"/>
        <v>0</v>
      </c>
      <c r="AJ77" s="39">
        <f t="shared" si="165"/>
        <v>0</v>
      </c>
      <c r="AK77" s="39">
        <f t="shared" si="165"/>
        <v>0</v>
      </c>
      <c r="AL77" s="39">
        <f t="shared" si="165"/>
        <v>0</v>
      </c>
      <c r="AM77" s="39">
        <f t="shared" si="165"/>
        <v>0.24254119231999999</v>
      </c>
      <c r="AN77" s="39" t="s">
        <v>35</v>
      </c>
      <c r="AO77" s="55"/>
      <c r="AP77" s="55"/>
      <c r="AQ77" s="59"/>
      <c r="AR77" s="59"/>
      <c r="AS77" s="59"/>
      <c r="AT77" s="59"/>
    </row>
    <row r="78" spans="1:46" s="17" customFormat="1" ht="31.5" x14ac:dyDescent="0.25">
      <c r="A78" s="44" t="s">
        <v>80</v>
      </c>
      <c r="B78" s="46" t="s">
        <v>170</v>
      </c>
      <c r="C78" s="47" t="s">
        <v>171</v>
      </c>
      <c r="D78" s="80" t="s">
        <v>146</v>
      </c>
      <c r="E78" s="80">
        <v>2021</v>
      </c>
      <c r="F78" s="80" t="s">
        <v>35</v>
      </c>
      <c r="G78" s="80">
        <v>2021</v>
      </c>
      <c r="H78" s="27" t="s">
        <v>35</v>
      </c>
      <c r="I78" s="27" t="s">
        <v>35</v>
      </c>
      <c r="J78" s="41">
        <v>0</v>
      </c>
      <c r="K78" s="41">
        <f t="shared" ref="K78" si="166">L78+M78+N78+O78</f>
        <v>0</v>
      </c>
      <c r="L78" s="41">
        <v>0</v>
      </c>
      <c r="M78" s="41">
        <v>0</v>
      </c>
      <c r="N78" s="41">
        <v>0</v>
      </c>
      <c r="O78" s="41">
        <f t="shared" ref="O78" si="167">U78+J78</f>
        <v>0</v>
      </c>
      <c r="P78" s="41">
        <f t="shared" ref="P78" si="168">T78</f>
        <v>0.24254119231999999</v>
      </c>
      <c r="Q78" s="41">
        <v>0</v>
      </c>
      <c r="R78" s="41">
        <v>0</v>
      </c>
      <c r="S78" s="41">
        <v>0</v>
      </c>
      <c r="T78" s="41">
        <f t="shared" ref="T78" si="169">Y78+J78</f>
        <v>0.24254119231999999</v>
      </c>
      <c r="U78" s="41">
        <f t="shared" ref="U78" si="170">V78</f>
        <v>0</v>
      </c>
      <c r="V78" s="41">
        <f t="shared" ref="V78" si="171">AA78+AC78+AE78+AG78+AI78</f>
        <v>0</v>
      </c>
      <c r="W78" s="41">
        <f t="shared" ref="W78" si="172">X78</f>
        <v>0</v>
      </c>
      <c r="X78" s="41">
        <f t="shared" ref="X78" si="173">V78</f>
        <v>0</v>
      </c>
      <c r="Y78" s="41">
        <f t="shared" ref="Y78" si="174">Z78</f>
        <v>0.24254119231999999</v>
      </c>
      <c r="Z78" s="41">
        <f t="shared" ref="Z78" si="175">AB78+AD78+AF78+AH78+AJ78+AK78</f>
        <v>0.24254119231999999</v>
      </c>
      <c r="AA78" s="41">
        <v>0</v>
      </c>
      <c r="AB78" s="41">
        <v>0</v>
      </c>
      <c r="AC78" s="41">
        <v>0</v>
      </c>
      <c r="AD78" s="41">
        <v>0.24254119231999999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f t="shared" si="49"/>
        <v>0</v>
      </c>
      <c r="AM78" s="41">
        <f t="shared" ref="AM78" si="176">AD78+AF78+AH78+AJ78+AK78</f>
        <v>0.24254119231999999</v>
      </c>
      <c r="AN78" s="41" t="s">
        <v>178</v>
      </c>
      <c r="AO78" s="18"/>
      <c r="AP78" s="18"/>
      <c r="AQ78" s="56"/>
      <c r="AR78" s="56"/>
      <c r="AS78" s="56"/>
      <c r="AT78" s="56"/>
    </row>
    <row r="79" spans="1:46" s="60" customFormat="1" ht="36.75" customHeight="1" x14ac:dyDescent="0.25">
      <c r="A79" s="43" t="s">
        <v>80</v>
      </c>
      <c r="B79" s="48" t="s">
        <v>186</v>
      </c>
      <c r="C79" s="49" t="s">
        <v>91</v>
      </c>
      <c r="D79" s="28" t="s">
        <v>146</v>
      </c>
      <c r="E79" s="28">
        <v>2020</v>
      </c>
      <c r="F79" s="28">
        <v>2024</v>
      </c>
      <c r="G79" s="28">
        <v>2024</v>
      </c>
      <c r="H79" s="28" t="s">
        <v>35</v>
      </c>
      <c r="I79" s="28" t="s">
        <v>35</v>
      </c>
      <c r="J79" s="39">
        <f t="shared" ref="J79:AM79" si="177">SUM(J80:J82)</f>
        <v>0</v>
      </c>
      <c r="K79" s="39">
        <f t="shared" si="177"/>
        <v>15.39002740159996</v>
      </c>
      <c r="L79" s="39">
        <f t="shared" si="177"/>
        <v>0</v>
      </c>
      <c r="M79" s="39">
        <f t="shared" si="177"/>
        <v>0</v>
      </c>
      <c r="N79" s="39">
        <f t="shared" si="177"/>
        <v>0</v>
      </c>
      <c r="O79" s="39">
        <f t="shared" si="177"/>
        <v>15.39002740159996</v>
      </c>
      <c r="P79" s="39">
        <f t="shared" si="177"/>
        <v>345.01749756928751</v>
      </c>
      <c r="Q79" s="39">
        <f t="shared" si="177"/>
        <v>0</v>
      </c>
      <c r="R79" s="39">
        <f t="shared" si="177"/>
        <v>0</v>
      </c>
      <c r="S79" s="39">
        <f t="shared" si="177"/>
        <v>0</v>
      </c>
      <c r="T79" s="39">
        <f t="shared" si="177"/>
        <v>345.01749756928751</v>
      </c>
      <c r="U79" s="39">
        <f t="shared" si="177"/>
        <v>15.390020734933294</v>
      </c>
      <c r="V79" s="39">
        <f t="shared" si="177"/>
        <v>15.390020734933294</v>
      </c>
      <c r="W79" s="39">
        <f t="shared" si="177"/>
        <v>15.390020734933294</v>
      </c>
      <c r="X79" s="39">
        <f t="shared" si="177"/>
        <v>15.390020734933294</v>
      </c>
      <c r="Y79" s="39">
        <f t="shared" si="177"/>
        <v>345.01749756928751</v>
      </c>
      <c r="Z79" s="39">
        <f t="shared" si="177"/>
        <v>345.01749756928751</v>
      </c>
      <c r="AA79" s="39">
        <f t="shared" si="177"/>
        <v>1.58</v>
      </c>
      <c r="AB79" s="39">
        <f t="shared" si="177"/>
        <v>0</v>
      </c>
      <c r="AC79" s="39">
        <f t="shared" si="177"/>
        <v>3.3600000000000003</v>
      </c>
      <c r="AD79" s="39">
        <f t="shared" si="177"/>
        <v>31.414331470304795</v>
      </c>
      <c r="AE79" s="39">
        <f t="shared" si="177"/>
        <v>2.5988176666666254</v>
      </c>
      <c r="AF79" s="39">
        <f t="shared" si="177"/>
        <v>73.976653074489363</v>
      </c>
      <c r="AG79" s="39">
        <f t="shared" si="177"/>
        <v>4.145041373333334</v>
      </c>
      <c r="AH79" s="39">
        <f t="shared" si="177"/>
        <v>76.787765891319964</v>
      </c>
      <c r="AI79" s="39">
        <f t="shared" si="177"/>
        <v>3.7061616949333338</v>
      </c>
      <c r="AJ79" s="39">
        <f t="shared" si="177"/>
        <v>79.705700995190128</v>
      </c>
      <c r="AK79" s="39">
        <f t="shared" si="177"/>
        <v>83.1330461379833</v>
      </c>
      <c r="AL79" s="39">
        <f t="shared" si="177"/>
        <v>96.943066872916589</v>
      </c>
      <c r="AM79" s="39">
        <f t="shared" si="177"/>
        <v>345.01749756928751</v>
      </c>
      <c r="AN79" s="39" t="s">
        <v>35</v>
      </c>
      <c r="AO79" s="55"/>
      <c r="AP79" s="55"/>
      <c r="AQ79" s="59"/>
      <c r="AR79" s="59"/>
      <c r="AS79" s="59"/>
      <c r="AT79" s="59"/>
    </row>
    <row r="80" spans="1:46" s="60" customFormat="1" x14ac:dyDescent="0.25">
      <c r="A80" s="43" t="s">
        <v>80</v>
      </c>
      <c r="B80" s="16" t="s">
        <v>187</v>
      </c>
      <c r="C80" s="47" t="s">
        <v>154</v>
      </c>
      <c r="D80" s="80" t="s">
        <v>146</v>
      </c>
      <c r="E80" s="80">
        <v>2020</v>
      </c>
      <c r="F80" s="80">
        <v>2020</v>
      </c>
      <c r="G80" s="80" t="s">
        <v>35</v>
      </c>
      <c r="H80" s="64" t="s">
        <v>35</v>
      </c>
      <c r="I80" s="64" t="s">
        <v>35</v>
      </c>
      <c r="J80" s="41">
        <v>0</v>
      </c>
      <c r="K80" s="41">
        <f t="shared" ref="K80:K81" si="178">L80+M80+N80+O80</f>
        <v>1.58</v>
      </c>
      <c r="L80" s="41">
        <v>0</v>
      </c>
      <c r="M80" s="41">
        <v>0</v>
      </c>
      <c r="N80" s="41">
        <v>0</v>
      </c>
      <c r="O80" s="41">
        <f t="shared" ref="O80" si="179">U80+J80</f>
        <v>1.58</v>
      </c>
      <c r="P80" s="41">
        <f t="shared" ref="P80:P81" si="180">T80</f>
        <v>0</v>
      </c>
      <c r="Q80" s="41">
        <v>0</v>
      </c>
      <c r="R80" s="41">
        <v>0</v>
      </c>
      <c r="S80" s="41">
        <v>0</v>
      </c>
      <c r="T80" s="41">
        <f t="shared" ref="T80:T81" si="181">Y80+J80</f>
        <v>0</v>
      </c>
      <c r="U80" s="41">
        <f t="shared" ref="U80:U81" si="182">V80</f>
        <v>1.58</v>
      </c>
      <c r="V80" s="41">
        <f t="shared" ref="V80:V81" si="183">AA80+AC80+AE80+AG80+AI80</f>
        <v>1.58</v>
      </c>
      <c r="W80" s="41">
        <f t="shared" ref="W80:W81" si="184">X80</f>
        <v>1.58</v>
      </c>
      <c r="X80" s="41">
        <f t="shared" ref="X80:X81" si="185">V80</f>
        <v>1.58</v>
      </c>
      <c r="Y80" s="41">
        <f t="shared" ref="Y80:Y81" si="186">Z80</f>
        <v>0</v>
      </c>
      <c r="Z80" s="41">
        <f t="shared" ref="Z80:Z81" si="187">AB80+AD80+AF80+AH80+AJ80+AK80</f>
        <v>0</v>
      </c>
      <c r="AA80" s="41">
        <v>1.58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f t="shared" si="49"/>
        <v>0</v>
      </c>
      <c r="AM80" s="41">
        <f t="shared" ref="AM80:AM81" si="188">AD80+AF80+AH80+AJ80+AK80</f>
        <v>0</v>
      </c>
      <c r="AN80" s="41" t="s">
        <v>199</v>
      </c>
      <c r="AO80" s="55"/>
      <c r="AP80" s="55"/>
      <c r="AQ80" s="59"/>
      <c r="AR80" s="59"/>
      <c r="AS80" s="59"/>
      <c r="AT80" s="59"/>
    </row>
    <row r="81" spans="1:46" s="60" customFormat="1" ht="53.25" customHeight="1" x14ac:dyDescent="0.25">
      <c r="A81" s="43" t="s">
        <v>80</v>
      </c>
      <c r="B81" s="16" t="s">
        <v>188</v>
      </c>
      <c r="C81" s="47" t="s">
        <v>155</v>
      </c>
      <c r="D81" s="80" t="s">
        <v>146</v>
      </c>
      <c r="E81" s="80">
        <v>2021</v>
      </c>
      <c r="F81" s="80">
        <v>2024</v>
      </c>
      <c r="G81" s="80" t="s">
        <v>35</v>
      </c>
      <c r="H81" s="64" t="s">
        <v>35</v>
      </c>
      <c r="I81" s="64" t="s">
        <v>35</v>
      </c>
      <c r="J81" s="41">
        <v>0</v>
      </c>
      <c r="K81" s="41">
        <f t="shared" si="178"/>
        <v>13.81002740159996</v>
      </c>
      <c r="L81" s="41">
        <v>0</v>
      </c>
      <c r="M81" s="41">
        <v>0</v>
      </c>
      <c r="N81" s="41">
        <v>0</v>
      </c>
      <c r="O81" s="41">
        <v>13.81002740159996</v>
      </c>
      <c r="P81" s="41">
        <f t="shared" si="180"/>
        <v>0</v>
      </c>
      <c r="Q81" s="41">
        <v>0</v>
      </c>
      <c r="R81" s="41">
        <v>0</v>
      </c>
      <c r="S81" s="41">
        <v>0</v>
      </c>
      <c r="T81" s="41">
        <f t="shared" si="181"/>
        <v>0</v>
      </c>
      <c r="U81" s="41">
        <f t="shared" si="182"/>
        <v>13.810020734933294</v>
      </c>
      <c r="V81" s="41">
        <f t="shared" si="183"/>
        <v>13.810020734933294</v>
      </c>
      <c r="W81" s="41">
        <f t="shared" si="184"/>
        <v>13.810020734933294</v>
      </c>
      <c r="X81" s="41">
        <f t="shared" si="185"/>
        <v>13.810020734933294</v>
      </c>
      <c r="Y81" s="41">
        <f t="shared" si="186"/>
        <v>0</v>
      </c>
      <c r="Z81" s="41">
        <f t="shared" si="187"/>
        <v>0</v>
      </c>
      <c r="AA81" s="41">
        <v>0</v>
      </c>
      <c r="AB81" s="41">
        <v>0</v>
      </c>
      <c r="AC81" s="41">
        <v>3.3600000000000003</v>
      </c>
      <c r="AD81" s="41">
        <v>0</v>
      </c>
      <c r="AE81" s="41">
        <v>2.5988176666666254</v>
      </c>
      <c r="AF81" s="41">
        <v>0</v>
      </c>
      <c r="AG81" s="41">
        <v>4.145041373333334</v>
      </c>
      <c r="AH81" s="41">
        <v>0</v>
      </c>
      <c r="AI81" s="41">
        <v>3.7061616949333338</v>
      </c>
      <c r="AJ81" s="41">
        <v>0</v>
      </c>
      <c r="AK81" s="41">
        <v>0</v>
      </c>
      <c r="AL81" s="41">
        <f t="shared" si="49"/>
        <v>13.810020734933294</v>
      </c>
      <c r="AM81" s="41">
        <f t="shared" si="188"/>
        <v>0</v>
      </c>
      <c r="AN81" s="41" t="s">
        <v>200</v>
      </c>
      <c r="AO81" s="55"/>
      <c r="AP81" s="55"/>
      <c r="AQ81" s="59"/>
      <c r="AR81" s="59"/>
      <c r="AS81" s="59"/>
      <c r="AT81" s="59"/>
    </row>
    <row r="82" spans="1:46" s="60" customFormat="1" ht="36.75" customHeight="1" x14ac:dyDescent="0.25">
      <c r="A82" s="43" t="s">
        <v>80</v>
      </c>
      <c r="B82" s="16" t="s">
        <v>186</v>
      </c>
      <c r="C82" s="76" t="s">
        <v>189</v>
      </c>
      <c r="D82" s="66" t="s">
        <v>146</v>
      </c>
      <c r="E82" s="66">
        <v>2021</v>
      </c>
      <c r="F82" s="66" t="s">
        <v>35</v>
      </c>
      <c r="G82" s="66">
        <v>2025</v>
      </c>
      <c r="H82" s="27" t="s">
        <v>35</v>
      </c>
      <c r="I82" s="27" t="s">
        <v>35</v>
      </c>
      <c r="J82" s="41">
        <v>0</v>
      </c>
      <c r="K82" s="41">
        <f t="shared" ref="K82" si="189">L82+M82+N82+O82</f>
        <v>0</v>
      </c>
      <c r="L82" s="41">
        <v>0</v>
      </c>
      <c r="M82" s="41">
        <v>0</v>
      </c>
      <c r="N82" s="41">
        <v>0</v>
      </c>
      <c r="O82" s="41">
        <f t="shared" ref="O82" si="190">U82+J82</f>
        <v>0</v>
      </c>
      <c r="P82" s="41">
        <f t="shared" ref="P82" si="191">T82</f>
        <v>345.01749756928751</v>
      </c>
      <c r="Q82" s="41">
        <v>0</v>
      </c>
      <c r="R82" s="41">
        <v>0</v>
      </c>
      <c r="S82" s="41">
        <v>0</v>
      </c>
      <c r="T82" s="41">
        <f t="shared" ref="T82" si="192">Y82+J82</f>
        <v>345.01749756928751</v>
      </c>
      <c r="U82" s="41">
        <f t="shared" ref="U82" si="193">V82</f>
        <v>0</v>
      </c>
      <c r="V82" s="41">
        <f t="shared" ref="V82" si="194">AA82+AC82+AE82+AG82+AI82</f>
        <v>0</v>
      </c>
      <c r="W82" s="41">
        <f t="shared" ref="W82" si="195">X82</f>
        <v>0</v>
      </c>
      <c r="X82" s="41">
        <f t="shared" ref="X82" si="196">V82</f>
        <v>0</v>
      </c>
      <c r="Y82" s="41">
        <f t="shared" ref="Y82" si="197">Z82</f>
        <v>345.01749756928751</v>
      </c>
      <c r="Z82" s="41">
        <f t="shared" ref="Z82" si="198">AB82+AD82+AF82+AH82+AJ82+AK82</f>
        <v>345.01749756928751</v>
      </c>
      <c r="AA82" s="41">
        <v>0</v>
      </c>
      <c r="AB82" s="41">
        <v>0</v>
      </c>
      <c r="AC82" s="41">
        <v>0</v>
      </c>
      <c r="AD82" s="41">
        <v>31.414331470304795</v>
      </c>
      <c r="AE82" s="41">
        <v>0</v>
      </c>
      <c r="AF82" s="41">
        <v>73.976653074489363</v>
      </c>
      <c r="AG82" s="41">
        <v>0</v>
      </c>
      <c r="AH82" s="41">
        <v>76.787765891319964</v>
      </c>
      <c r="AI82" s="41">
        <v>0</v>
      </c>
      <c r="AJ82" s="41">
        <v>79.705700995190128</v>
      </c>
      <c r="AK82" s="41">
        <v>83.1330461379833</v>
      </c>
      <c r="AL82" s="41">
        <f t="shared" si="49"/>
        <v>83.1330461379833</v>
      </c>
      <c r="AM82" s="41">
        <f t="shared" ref="AM82" si="199">AD82+AF82+AH82+AJ82+AK82</f>
        <v>345.01749756928751</v>
      </c>
      <c r="AN82" s="84" t="s">
        <v>201</v>
      </c>
      <c r="AO82" s="55"/>
      <c r="AP82" s="55"/>
      <c r="AQ82" s="59"/>
      <c r="AR82" s="59"/>
      <c r="AS82" s="59"/>
      <c r="AT82" s="59"/>
    </row>
    <row r="83" spans="1:46" s="58" customFormat="1" ht="31.5" x14ac:dyDescent="0.25">
      <c r="A83" s="43" t="s">
        <v>82</v>
      </c>
      <c r="B83" s="50" t="s">
        <v>83</v>
      </c>
      <c r="C83" s="28" t="s">
        <v>91</v>
      </c>
      <c r="D83" s="28" t="s">
        <v>35</v>
      </c>
      <c r="E83" s="28" t="s">
        <v>35</v>
      </c>
      <c r="F83" s="28" t="s">
        <v>35</v>
      </c>
      <c r="G83" s="28" t="s">
        <v>35</v>
      </c>
      <c r="H83" s="28" t="s">
        <v>35</v>
      </c>
      <c r="I83" s="28" t="s">
        <v>35</v>
      </c>
      <c r="J83" s="39">
        <v>0</v>
      </c>
      <c r="K83" s="39">
        <f t="shared" ref="K83" si="200">L83+M83+N83+O83</f>
        <v>0</v>
      </c>
      <c r="L83" s="39">
        <v>0</v>
      </c>
      <c r="M83" s="39">
        <v>0</v>
      </c>
      <c r="N83" s="39">
        <v>0</v>
      </c>
      <c r="O83" s="39">
        <v>0</v>
      </c>
      <c r="P83" s="39">
        <f t="shared" ref="P83" si="201">T83</f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f t="shared" ref="V83:V87" si="202">AA83+AC83+AE83+AG83+AI83+AK83</f>
        <v>0</v>
      </c>
      <c r="W83" s="39">
        <v>0</v>
      </c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f t="shared" ref="AL83:AL84" si="203">AC83+AE83+AG83+AI83+AK83</f>
        <v>0</v>
      </c>
      <c r="AM83" s="39">
        <f t="shared" ref="AM83:AM84" si="204">AD83+AF83+AH83+AJ83+AK83</f>
        <v>0</v>
      </c>
      <c r="AN83" s="28" t="s">
        <v>35</v>
      </c>
      <c r="AO83" s="55"/>
      <c r="AP83" s="55"/>
    </row>
    <row r="84" spans="1:46" s="60" customFormat="1" ht="47.25" x14ac:dyDescent="0.25">
      <c r="A84" s="37" t="s">
        <v>84</v>
      </c>
      <c r="B84" s="38" t="s">
        <v>85</v>
      </c>
      <c r="C84" s="28" t="s">
        <v>91</v>
      </c>
      <c r="D84" s="28" t="s">
        <v>35</v>
      </c>
      <c r="E84" s="28" t="s">
        <v>35</v>
      </c>
      <c r="F84" s="28" t="s">
        <v>35</v>
      </c>
      <c r="G84" s="28" t="s">
        <v>35</v>
      </c>
      <c r="H84" s="28" t="s">
        <v>35</v>
      </c>
      <c r="I84" s="28" t="s">
        <v>35</v>
      </c>
      <c r="J84" s="39">
        <v>0</v>
      </c>
      <c r="K84" s="39">
        <f t="shared" ref="K84:K87" si="205">L84+M84+N84+O84</f>
        <v>0</v>
      </c>
      <c r="L84" s="39">
        <v>0</v>
      </c>
      <c r="M84" s="39">
        <v>0</v>
      </c>
      <c r="N84" s="39">
        <v>0</v>
      </c>
      <c r="O84" s="39">
        <v>0</v>
      </c>
      <c r="P84" s="39">
        <f t="shared" ref="P84:P87" si="206">T84</f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f t="shared" si="202"/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f t="shared" si="203"/>
        <v>0</v>
      </c>
      <c r="AM84" s="39">
        <f t="shared" si="204"/>
        <v>0</v>
      </c>
      <c r="AN84" s="28" t="s">
        <v>35</v>
      </c>
      <c r="AO84" s="55"/>
      <c r="AP84" s="55"/>
    </row>
    <row r="85" spans="1:46" s="60" customFormat="1" ht="31.5" x14ac:dyDescent="0.25">
      <c r="A85" s="43" t="s">
        <v>86</v>
      </c>
      <c r="B85" s="38" t="s">
        <v>87</v>
      </c>
      <c r="C85" s="28" t="s">
        <v>91</v>
      </c>
      <c r="D85" s="28" t="s">
        <v>35</v>
      </c>
      <c r="E85" s="28" t="s">
        <v>35</v>
      </c>
      <c r="F85" s="28" t="s">
        <v>35</v>
      </c>
      <c r="G85" s="28" t="s">
        <v>35</v>
      </c>
      <c r="H85" s="28" t="s">
        <v>35</v>
      </c>
      <c r="I85" s="28" t="s">
        <v>35</v>
      </c>
      <c r="J85" s="39">
        <v>0</v>
      </c>
      <c r="K85" s="39">
        <f t="shared" si="205"/>
        <v>0</v>
      </c>
      <c r="L85" s="39">
        <v>0</v>
      </c>
      <c r="M85" s="39">
        <v>0</v>
      </c>
      <c r="N85" s="39">
        <v>0</v>
      </c>
      <c r="O85" s="39">
        <v>0</v>
      </c>
      <c r="P85" s="39">
        <f t="shared" si="206"/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f t="shared" si="202"/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f t="shared" ref="AL85:AL87" si="207">AC85+AE85+AG85+AI85+AK85</f>
        <v>0</v>
      </c>
      <c r="AM85" s="39">
        <f t="shared" ref="AM85:AM87" si="208">AD85+AF85+AH85+AJ85+AK85</f>
        <v>0</v>
      </c>
      <c r="AN85" s="28" t="s">
        <v>35</v>
      </c>
      <c r="AO85" s="55"/>
      <c r="AP85" s="55"/>
    </row>
    <row r="86" spans="1:46" s="60" customFormat="1" ht="31.5" x14ac:dyDescent="0.25">
      <c r="A86" s="37" t="s">
        <v>88</v>
      </c>
      <c r="B86" s="40" t="s">
        <v>89</v>
      </c>
      <c r="C86" s="28" t="s">
        <v>91</v>
      </c>
      <c r="D86" s="28" t="s">
        <v>35</v>
      </c>
      <c r="E86" s="28" t="s">
        <v>35</v>
      </c>
      <c r="F86" s="28" t="s">
        <v>35</v>
      </c>
      <c r="G86" s="28" t="s">
        <v>35</v>
      </c>
      <c r="H86" s="28" t="s">
        <v>35</v>
      </c>
      <c r="I86" s="28" t="s">
        <v>35</v>
      </c>
      <c r="J86" s="39">
        <v>0</v>
      </c>
      <c r="K86" s="39">
        <f t="shared" si="205"/>
        <v>0</v>
      </c>
      <c r="L86" s="39">
        <v>0</v>
      </c>
      <c r="M86" s="39">
        <v>0</v>
      </c>
      <c r="N86" s="39">
        <v>0</v>
      </c>
      <c r="O86" s="39">
        <v>0</v>
      </c>
      <c r="P86" s="39">
        <f t="shared" si="206"/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f t="shared" si="202"/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f t="shared" si="207"/>
        <v>0</v>
      </c>
      <c r="AM86" s="39">
        <f t="shared" si="208"/>
        <v>0</v>
      </c>
      <c r="AN86" s="28" t="s">
        <v>35</v>
      </c>
      <c r="AO86" s="55"/>
      <c r="AP86" s="55"/>
    </row>
    <row r="87" spans="1:46" s="60" customFormat="1" x14ac:dyDescent="0.25">
      <c r="A87" s="37" t="s">
        <v>118</v>
      </c>
      <c r="B87" s="40" t="s">
        <v>90</v>
      </c>
      <c r="C87" s="28" t="s">
        <v>91</v>
      </c>
      <c r="D87" s="28" t="s">
        <v>35</v>
      </c>
      <c r="E87" s="28" t="s">
        <v>35</v>
      </c>
      <c r="F87" s="28" t="s">
        <v>35</v>
      </c>
      <c r="G87" s="28" t="s">
        <v>35</v>
      </c>
      <c r="H87" s="28" t="s">
        <v>35</v>
      </c>
      <c r="I87" s="28" t="s">
        <v>35</v>
      </c>
      <c r="J87" s="39">
        <v>0</v>
      </c>
      <c r="K87" s="39">
        <f t="shared" si="205"/>
        <v>0</v>
      </c>
      <c r="L87" s="39">
        <v>0</v>
      </c>
      <c r="M87" s="39">
        <v>0</v>
      </c>
      <c r="N87" s="39">
        <v>0</v>
      </c>
      <c r="O87" s="39">
        <v>0</v>
      </c>
      <c r="P87" s="39">
        <f t="shared" si="206"/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>
        <f t="shared" si="202"/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f t="shared" si="207"/>
        <v>0</v>
      </c>
      <c r="AM87" s="39">
        <f t="shared" si="208"/>
        <v>0</v>
      </c>
      <c r="AN87" s="28" t="s">
        <v>35</v>
      </c>
      <c r="AO87" s="55"/>
      <c r="AP87" s="55"/>
    </row>
    <row r="88" spans="1:46" s="17" customFormat="1" x14ac:dyDescent="0.25">
      <c r="J88" s="79">
        <f>J18-[1]Освоение!$F$66</f>
        <v>0</v>
      </c>
      <c r="K88" s="51">
        <f>K18-[1]Освоение!$C$66</f>
        <v>0</v>
      </c>
      <c r="L88" s="51"/>
      <c r="M88" s="51"/>
      <c r="N88" s="51"/>
      <c r="O88" s="51"/>
      <c r="P88" s="51">
        <f>P18-[1]Освоение!$D$66</f>
        <v>-10</v>
      </c>
      <c r="AA88" s="52">
        <f>AA18-[1]Освоение!$L$66</f>
        <v>0</v>
      </c>
      <c r="AB88" s="52">
        <f>AB18-[1]Освоение!$M$66</f>
        <v>-1.5800000000000018</v>
      </c>
      <c r="AC88" s="52">
        <f>[1]Освоение!$O$66-AC18</f>
        <v>0</v>
      </c>
      <c r="AD88" s="53">
        <f>AD18-[1]Освоение!$P$66</f>
        <v>-8.4200000000000088</v>
      </c>
      <c r="AE88" s="53">
        <f>AE18-[1]Освоение!$R$66</f>
        <v>0</v>
      </c>
      <c r="AF88" s="53">
        <f>AF18-[1]Освоение!$S$66</f>
        <v>0</v>
      </c>
      <c r="AG88" s="53">
        <f>AG18-[1]Освоение!$U$66</f>
        <v>0</v>
      </c>
      <c r="AH88" s="53">
        <f>AH18-[1]Освоение!$V$66</f>
        <v>0</v>
      </c>
      <c r="AI88" s="54">
        <f>AI18-[1]Освоение!$X$66</f>
        <v>3.5527136788005009E-14</v>
      </c>
      <c r="AJ88" s="53">
        <f>AJ18-[1]Освоение!$Y$66</f>
        <v>0</v>
      </c>
      <c r="AK88" s="53">
        <f>AK18-[1]Освоение!$AA$66</f>
        <v>0</v>
      </c>
      <c r="AL88" s="53">
        <f>AL18-AC18-AE18-AG18-AI18-AK18</f>
        <v>0</v>
      </c>
      <c r="AM88" s="53">
        <f>[1]Освоение!$AB$66-AM18</f>
        <v>8.4200000000000728</v>
      </c>
    </row>
    <row r="89" spans="1:46" s="17" customFormat="1" x14ac:dyDescent="0.25"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</row>
    <row r="90" spans="1:46" s="17" customFormat="1" x14ac:dyDescent="0.25"/>
    <row r="91" spans="1:46" s="17" customFormat="1" x14ac:dyDescent="0.25">
      <c r="AB91" s="18"/>
    </row>
    <row r="92" spans="1:46" s="17" customFormat="1" x14ac:dyDescent="0.25"/>
    <row r="93" spans="1:46" s="17" customFormat="1" x14ac:dyDescent="0.25">
      <c r="P93" s="18"/>
      <c r="AD93" s="18"/>
      <c r="AF93" s="18"/>
      <c r="AH93" s="18"/>
      <c r="AM93" s="18"/>
    </row>
    <row r="94" spans="1:46" x14ac:dyDescent="0.25">
      <c r="P94" s="18"/>
    </row>
  </sheetData>
  <autoFilter ref="D17:D89"/>
  <customSheetViews>
    <customSheetView guid="{1711126E-8F82-4A07-A35A-ACE09E7D68F5}" scale="60" fitToPage="1" showAutoFilter="1">
      <pane xSplit="2" ySplit="17" topLeftCell="AJ18" activePane="bottomRight" state="frozen"/>
      <selection pane="bottomRight" activeCell="AM19" sqref="AM19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1"/>
      <autoFilter ref="D17:D113"/>
    </customSheetView>
    <customSheetView guid="{F6219B07-D522-402A-8899-A51E87B4AA92}" scale="60" fitToPage="1" printArea="1" showAutoFilter="1">
      <pane xSplit="2" ySplit="17" topLeftCell="AB44" activePane="bottomRight" state="frozen"/>
      <selection pane="bottomRight" activeCell="AD60" sqref="AD6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2"/>
      <autoFilter ref="D17:D113"/>
    </customSheetView>
    <customSheetView guid="{B055D43A-078B-424F-BBC8-FC8EB8CA18A8}" scale="60" fitToPage="1" showAutoFilter="1" topLeftCell="Q1">
      <pane ySplit="16" topLeftCell="A43" activePane="bottomLeft" state="frozen"/>
      <selection pane="bottomLeft" activeCell="AN40" sqref="AN40"/>
      <pageMargins left="0.70866141732283472" right="0.70866141732283472" top="0.74803149606299213" bottom="0.74803149606299213" header="0.31496062992125984" footer="0.31496062992125984"/>
      <pageSetup paperSize="8" scale="24" firstPageNumber="2" orientation="landscape" r:id="rId3"/>
      <autoFilter ref="D17:D117"/>
    </customSheetView>
    <customSheetView guid="{BED94B10-7391-4795-B1B0-65494D5546B8}" scale="60" fitToPage="1" showAutoFilter="1">
      <pane xSplit="2" ySplit="17" topLeftCell="C36" activePane="bottomRight" state="frozen"/>
      <selection pane="bottomRight" activeCell="B27" sqref="B27"/>
      <pageMargins left="0.70866141732283472" right="0.70866141732283472" top="0.74803149606299213" bottom="0.74803149606299213" header="0.31496062992125984" footer="0.31496062992125984"/>
      <pageSetup paperSize="8" scale="18" firstPageNumber="2" orientation="landscape" r:id="rId4"/>
      <autoFilter ref="D17:D113"/>
    </customSheetView>
  </customSheetViews>
  <mergeCells count="34">
    <mergeCell ref="A12:AN12"/>
    <mergeCell ref="A4:AN4"/>
    <mergeCell ref="A6:AN6"/>
    <mergeCell ref="A7:AN7"/>
    <mergeCell ref="A9:AN9"/>
    <mergeCell ref="A11:AN11"/>
    <mergeCell ref="U14:Z14"/>
    <mergeCell ref="AA14:AB15"/>
    <mergeCell ref="AC14:AM14"/>
    <mergeCell ref="AI15:AJ15"/>
    <mergeCell ref="A13:AM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C15:AD15"/>
    <mergeCell ref="AE15:AF15"/>
    <mergeCell ref="K15:O15"/>
    <mergeCell ref="P15:T15"/>
    <mergeCell ref="U15:V15"/>
    <mergeCell ref="W15:X15"/>
    <mergeCell ref="Y15:Z15"/>
    <mergeCell ref="AN70:AN75"/>
    <mergeCell ref="AN66:AN68"/>
    <mergeCell ref="AN14:AN16"/>
    <mergeCell ref="AG15:AH15"/>
    <mergeCell ref="AL15:AL16"/>
    <mergeCell ref="AM15:AM16"/>
    <mergeCell ref="AN41:AN45"/>
  </mergeCells>
  <conditionalFormatting sqref="F17:G17 C14:E17 F14:G15 H14:J17 K56:Z58 AL19:AM23 AA14:AM17 AL25:AM37 A69:A75 K63:Z65 AL63:AM65 K41:Z45 K49:Z51 AL49:AM49 A14:B39 A53 AL56:AM61 K60:Z61 K14:Z37 K67:Z68 K70:Z76 K78:Z78 AL67:AM68 AL70:AM76 AL78:AM78 A55:A65 K53:Z54 AM53:AM54 AN14:AN40 J79:AM79 A40:A51 AL41:AM45 AM50:AM51 AL50:AL54 A79:A81 AL80:AM87 K80:Z87 A82:B82">
    <cfRule type="cellIs" dxfId="12" priority="65" operator="equal">
      <formula>""</formula>
    </cfRule>
  </conditionalFormatting>
  <conditionalFormatting sqref="A52 K52:Z52 AM52">
    <cfRule type="cellIs" dxfId="11" priority="38" operator="equal">
      <formula>""</formula>
    </cfRule>
  </conditionalFormatting>
  <conditionalFormatting sqref="AN83:AN87">
    <cfRule type="cellIs" dxfId="10" priority="20" operator="equal">
      <formula>""</formula>
    </cfRule>
  </conditionalFormatting>
  <conditionalFormatting sqref="B70:B75 B77 B79">
    <cfRule type="cellIs" dxfId="9" priority="10" operator="equal">
      <formula>""</formula>
    </cfRule>
  </conditionalFormatting>
  <conditionalFormatting sqref="B77">
    <cfRule type="cellIs" dxfId="8" priority="9" operator="equal">
      <formula>""</formula>
    </cfRule>
  </conditionalFormatting>
  <conditionalFormatting sqref="B67:B68">
    <cfRule type="cellIs" dxfId="7" priority="8" operator="equal">
      <formula>""</formula>
    </cfRule>
  </conditionalFormatting>
  <conditionalFormatting sqref="B78">
    <cfRule type="cellIs" dxfId="6" priority="7" operator="equal">
      <formula>""</formula>
    </cfRule>
  </conditionalFormatting>
  <conditionalFormatting sqref="B80:B81">
    <cfRule type="cellIs" dxfId="5" priority="6" operator="equal">
      <formula>""</formula>
    </cfRule>
  </conditionalFormatting>
  <conditionalFormatting sqref="B80:B81">
    <cfRule type="cellIs" dxfId="4" priority="5" operator="equal">
      <formula>""</formula>
    </cfRule>
  </conditionalFormatting>
  <conditionalFormatting sqref="B80:B81">
    <cfRule type="cellIs" dxfId="3" priority="4" operator="equal">
      <formula>""</formula>
    </cfRule>
  </conditionalFormatting>
  <conditionalFormatting sqref="B80:B81">
    <cfRule type="cellIs" dxfId="2" priority="3" operator="equal">
      <formula>""</formula>
    </cfRule>
  </conditionalFormatting>
  <conditionalFormatting sqref="B80:B81">
    <cfRule type="cellIs" dxfId="1" priority="2" operator="equal">
      <formula>""</formula>
    </cfRule>
  </conditionalFormatting>
  <conditionalFormatting sqref="AN49:AN50 AN52:AN53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3" firstPageNumber="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E0331_1056204000049_02_0_61_0</vt:lpstr>
      <vt:lpstr>E0331_1056204000049_02_0_61_0!Область_печати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2019-09-11T07:15:17Z</cp:lastPrinted>
  <dcterms:created xsi:type="dcterms:W3CDTF">2016-06-08T09:28:13Z</dcterms:created>
  <dcterms:modified xsi:type="dcterms:W3CDTF">2020-07-09T13:49:55Z</dcterms:modified>
</cp:coreProperties>
</file>